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<sst xmlns="http://schemas.openxmlformats.org/spreadsheetml/2006/main" count="1133" uniqueCount="337">
  <si>
    <t>工程名称</t>
  </si>
  <si>
    <t>通州生物质处理中心</t>
  </si>
  <si>
    <t>专业</t>
  </si>
  <si>
    <t>自控</t>
  </si>
  <si>
    <r>
      <rPr>
        <b/>
        <sz val="11"/>
        <color rgb="FF000000"/>
        <rFont val="宋体"/>
        <charset val="134"/>
      </rPr>
      <t>版次</t>
    </r>
  </si>
  <si>
    <t>V01</t>
  </si>
  <si>
    <t>车间分区</t>
  </si>
  <si>
    <t>全厂</t>
  </si>
  <si>
    <t>文件名称</t>
  </si>
  <si>
    <t>网络通信</t>
  </si>
  <si>
    <r>
      <rPr>
        <b/>
        <sz val="11"/>
        <color rgb="FF000000"/>
        <rFont val="宋体"/>
        <charset val="134"/>
      </rPr>
      <t>日期</t>
    </r>
  </si>
  <si>
    <t>序号</t>
  </si>
  <si>
    <t>设备厂家</t>
  </si>
  <si>
    <t>设备位置</t>
  </si>
  <si>
    <t>设备/柜名称</t>
  </si>
  <si>
    <t>控制器</t>
  </si>
  <si>
    <t>起点</t>
  </si>
  <si>
    <t>止点</t>
  </si>
  <si>
    <t>通信介质</t>
  </si>
  <si>
    <t>通信协议</t>
  </si>
  <si>
    <t>需通信文件</t>
  </si>
  <si>
    <t>IP地址（192.168.10.xxx）/站号（xx#站）</t>
  </si>
  <si>
    <t>备注</t>
  </si>
  <si>
    <t>朗坤集团</t>
  </si>
  <si>
    <t>餐厨配电间</t>
  </si>
  <si>
    <t>餐厨DCS-PN通信卡</t>
  </si>
  <si>
    <t>DCS</t>
  </si>
  <si>
    <t>餐厨DCS通信柜</t>
  </si>
  <si>
    <t>STP-CAT6网线</t>
  </si>
  <si>
    <t>/</t>
  </si>
  <si>
    <t>192.168.10.1</t>
  </si>
  <si>
    <t>锅炉配电间</t>
  </si>
  <si>
    <t>锅炉DCS-PN通信卡</t>
  </si>
  <si>
    <t>锅炉DCS通信柜</t>
  </si>
  <si>
    <t>192.168.10.2</t>
  </si>
  <si>
    <t>厌氧配电间</t>
  </si>
  <si>
    <t>厌氧DCS-PN通信卡</t>
  </si>
  <si>
    <t>厌氧DCS通信柜</t>
  </si>
  <si>
    <t>192.168.10.3</t>
  </si>
  <si>
    <t>成都智恺</t>
  </si>
  <si>
    <t>1#离心机PLC柜</t>
  </si>
  <si>
    <t>西门子1200</t>
  </si>
  <si>
    <t>餐厨DCS柜交换机</t>
  </si>
  <si>
    <t>PROFINET</t>
  </si>
  <si>
    <t>192.168.10.10</t>
  </si>
  <si>
    <t>餐厨预处理车间</t>
  </si>
  <si>
    <t>1#离心机就地箱</t>
  </si>
  <si>
    <t>HMI</t>
  </si>
  <si>
    <t>西门子S7协议</t>
  </si>
  <si>
    <t>192.168.10.11</t>
  </si>
  <si>
    <t>2#离心机PLC柜</t>
  </si>
  <si>
    <t>192.168.10.12</t>
  </si>
  <si>
    <t>2#离心机就地箱</t>
  </si>
  <si>
    <t>192.168.10.13</t>
  </si>
  <si>
    <t>3#离心机PLC柜</t>
  </si>
  <si>
    <t>192.168.10.14</t>
  </si>
  <si>
    <t>3#离心机就地箱</t>
  </si>
  <si>
    <t>192.168.10.15</t>
  </si>
  <si>
    <t>4#离心机PLC柜</t>
  </si>
  <si>
    <t>192.168.10.16</t>
  </si>
  <si>
    <t>4#离心机就地箱</t>
  </si>
  <si>
    <t>192.168.10.17</t>
  </si>
  <si>
    <t>5#离心机PLC柜</t>
  </si>
  <si>
    <t>192.168.10.18</t>
  </si>
  <si>
    <t>5#离心机就地箱</t>
  </si>
  <si>
    <t>192.168.10.19</t>
  </si>
  <si>
    <t>6#离心机PLC柜</t>
  </si>
  <si>
    <t>192.168.10.20</t>
  </si>
  <si>
    <t>6#离心机就地箱</t>
  </si>
  <si>
    <t>192.168.10.21</t>
  </si>
  <si>
    <t>待定</t>
  </si>
  <si>
    <t>油脂车间屋顶</t>
  </si>
  <si>
    <t>风冷机组</t>
  </si>
  <si>
    <t>西门子Smart200</t>
  </si>
  <si>
    <t>锅炉房DCS柜交换机</t>
  </si>
  <si>
    <t>多模光纤+LC接口</t>
  </si>
  <si>
    <t>ModbusRTU</t>
  </si>
  <si>
    <t>192.168.10.22</t>
  </si>
  <si>
    <t>改485通信</t>
  </si>
  <si>
    <t>192.168.10.23</t>
  </si>
  <si>
    <t>已定</t>
  </si>
  <si>
    <t>A型-10T锅炉PLC柜A</t>
  </si>
  <si>
    <t>10T锅炉PLC柜</t>
  </si>
  <si>
    <t>192.168.10.24</t>
  </si>
  <si>
    <t>192.168.10.25</t>
  </si>
  <si>
    <t>A型-10T锅炉PLC柜B</t>
  </si>
  <si>
    <t>192.168.10.26</t>
  </si>
  <si>
    <t>192.168.10.27</t>
  </si>
  <si>
    <t>除氧器PLC柜</t>
  </si>
  <si>
    <t>192.168.10.28</t>
  </si>
  <si>
    <t>35T除氧器PLC柜</t>
  </si>
  <si>
    <t>192.168.10.29</t>
  </si>
  <si>
    <t>预留</t>
  </si>
  <si>
    <t>B型-10T锅炉PLC柜</t>
  </si>
  <si>
    <t>192.168.10.30</t>
  </si>
  <si>
    <t>192.168.10.31</t>
  </si>
  <si>
    <t>凯能</t>
  </si>
  <si>
    <t>1#2#余热锅炉</t>
  </si>
  <si>
    <t>192.168.10.32</t>
  </si>
  <si>
    <t>192.168.10.33</t>
  </si>
  <si>
    <t>3#4#余热锅炉</t>
  </si>
  <si>
    <t>192.168.10.34</t>
  </si>
  <si>
    <t>192.168.10.35</t>
  </si>
  <si>
    <t>发电车间</t>
  </si>
  <si>
    <t>1#脱销PLC柜</t>
  </si>
  <si>
    <t>192.168.10.36</t>
  </si>
  <si>
    <t>192.168.10.37</t>
  </si>
  <si>
    <t>2#脱销PLC柜</t>
  </si>
  <si>
    <t>192.168.10.38</t>
  </si>
  <si>
    <t>192.168.10.39</t>
  </si>
  <si>
    <t>3#脱销PLC柜</t>
  </si>
  <si>
    <t>192.168.10.40</t>
  </si>
  <si>
    <t>192.168.10.41</t>
  </si>
  <si>
    <t>4#脱销PLC柜</t>
  </si>
  <si>
    <t>192.168.10.42</t>
  </si>
  <si>
    <t>192.168.10.43</t>
  </si>
  <si>
    <t>发电机辅助PLC柜</t>
  </si>
  <si>
    <t>192.168.10.44</t>
  </si>
  <si>
    <t>SCADA</t>
  </si>
  <si>
    <t>锅炉房控制室</t>
  </si>
  <si>
    <t>192.168.10.45</t>
  </si>
  <si>
    <t>沼气净化及利用</t>
  </si>
  <si>
    <t>生物脱硫系统</t>
  </si>
  <si>
    <t>厌氧DCS柜交换机</t>
  </si>
  <si>
    <t>192.168.10.46</t>
  </si>
  <si>
    <t>192.168.10.47</t>
  </si>
  <si>
    <t>1#气柜</t>
  </si>
  <si>
    <t>生物脱硫PLC柜交换机</t>
  </si>
  <si>
    <t>192.168.10.48</t>
  </si>
  <si>
    <t>192.168.10.49</t>
  </si>
  <si>
    <t>2#气柜</t>
  </si>
  <si>
    <t>192.168.10.50</t>
  </si>
  <si>
    <t>192.168.10.51</t>
  </si>
  <si>
    <t>沼气预处理</t>
  </si>
  <si>
    <t>192.168.10.52</t>
  </si>
  <si>
    <t>192.168.10.53</t>
  </si>
  <si>
    <t>火炬系统</t>
  </si>
  <si>
    <t>192.168.10.54</t>
  </si>
  <si>
    <t>192.168.10.55</t>
  </si>
  <si>
    <t>其他车间从60开始</t>
  </si>
  <si>
    <t>沃德托普</t>
  </si>
  <si>
    <t>蒸发车间</t>
  </si>
  <si>
    <t>蒸发系统</t>
  </si>
  <si>
    <t>西门子1500</t>
  </si>
  <si>
    <t>蒸发车间机柜间</t>
  </si>
  <si>
    <t>192.168.10.60</t>
  </si>
  <si>
    <t>192.168.10.61</t>
  </si>
  <si>
    <t>废水处理站中控室</t>
  </si>
  <si>
    <t>192.168.10.62</t>
  </si>
  <si>
    <t>厨余配电间</t>
  </si>
  <si>
    <t>厨余DCS-PN通信卡</t>
  </si>
  <si>
    <t>厨余DCS通信柜</t>
  </si>
  <si>
    <t>192.168.10.70</t>
  </si>
  <si>
    <t>除臭DCS-PN通信卡</t>
  </si>
  <si>
    <t>除臭DCS通信柜</t>
  </si>
  <si>
    <t>192.168.10.71</t>
  </si>
  <si>
    <t>厨余车间</t>
  </si>
  <si>
    <t>1#压榨机PLC柜</t>
  </si>
  <si>
    <t>厨余1#通讯箱</t>
  </si>
  <si>
    <t>192.168.10.72</t>
  </si>
  <si>
    <t>1#压榨机就地箱</t>
  </si>
  <si>
    <t>192.168.10.73</t>
  </si>
  <si>
    <t>2#压榨机PLC柜</t>
  </si>
  <si>
    <t>192.168.10.74</t>
  </si>
  <si>
    <t>2#压榨机就地箱</t>
  </si>
  <si>
    <t>192.168.10.75</t>
  </si>
  <si>
    <t>北起院</t>
  </si>
  <si>
    <t>垃圾吊配电间</t>
  </si>
  <si>
    <t>1#垃圾吊PLC柜</t>
  </si>
  <si>
    <t>厨余2#通讯箱</t>
  </si>
  <si>
    <t>192.168.10.76</t>
  </si>
  <si>
    <t>PLC</t>
  </si>
  <si>
    <t>192.168.10.77</t>
  </si>
  <si>
    <t>2#垃圾吊PLC柜</t>
  </si>
  <si>
    <t>192.168.10.78</t>
  </si>
  <si>
    <t>192.168.10.79</t>
  </si>
  <si>
    <t>垃圾吊吊控室</t>
  </si>
  <si>
    <t>垃圾吊称重柜</t>
  </si>
  <si>
    <t>电脑主机服务器</t>
  </si>
  <si>
    <t>垃圾吊PLC柜交换机</t>
  </si>
  <si>
    <t>192.168.10.80</t>
  </si>
  <si>
    <t>北京碎得</t>
  </si>
  <si>
    <t>1#破碎机PLC柜</t>
  </si>
  <si>
    <t>厨余DCS柜交换机</t>
  </si>
  <si>
    <t>192.168.10.81</t>
  </si>
  <si>
    <t>1#破碎机就地箱</t>
  </si>
  <si>
    <t>192.168.10.82</t>
  </si>
  <si>
    <t>2#破碎机PLC柜</t>
  </si>
  <si>
    <t>西门子1201</t>
  </si>
  <si>
    <t>192.168.10.83</t>
  </si>
  <si>
    <t>2#破碎机就地箱</t>
  </si>
  <si>
    <t>192.168.10.84</t>
  </si>
  <si>
    <t>除臭系统</t>
  </si>
  <si>
    <t>除臭触摸屏</t>
  </si>
  <si>
    <t>厨余3#通讯箱</t>
  </si>
  <si>
    <t>192.168.10.85</t>
  </si>
  <si>
    <t>1#除臭喷雾装置</t>
  </si>
  <si>
    <t>S7-200 SMART</t>
  </si>
  <si>
    <t>192.168.10.86</t>
  </si>
  <si>
    <t>192.168.10.87</t>
  </si>
  <si>
    <t>2#除臭喷雾装置</t>
  </si>
  <si>
    <t>192.168.10.88</t>
  </si>
  <si>
    <t>192.168.10.89</t>
  </si>
  <si>
    <t>3#除臭喷雾装置</t>
  </si>
  <si>
    <t>192.168.10.90</t>
  </si>
  <si>
    <t>192.168.10.91</t>
  </si>
  <si>
    <t>沼渣脱水系统</t>
  </si>
  <si>
    <t>压滤机A</t>
  </si>
  <si>
    <t>沼渣DCS柜交换机</t>
  </si>
  <si>
    <t>A压滤机PLC柜</t>
  </si>
  <si>
    <t>192.168.10.100</t>
  </si>
  <si>
    <t>A压滤机就地操作箱</t>
  </si>
  <si>
    <t>192.168.10.101</t>
  </si>
  <si>
    <t>压滤机B</t>
  </si>
  <si>
    <t>B压滤机PLC柜</t>
  </si>
  <si>
    <t>192.168.10.102</t>
  </si>
  <si>
    <t>B压滤机就地操作箱</t>
  </si>
  <si>
    <t>192.168.10.103</t>
  </si>
  <si>
    <t>压滤机C</t>
  </si>
  <si>
    <t>C压滤机PLC柜</t>
  </si>
  <si>
    <t>192.168.10.104</t>
  </si>
  <si>
    <t>C压滤机就地操作箱</t>
  </si>
  <si>
    <t>192.168.10.105</t>
  </si>
  <si>
    <t>压滤机D</t>
  </si>
  <si>
    <t>D压滤机PLC柜</t>
  </si>
  <si>
    <t>192.168.10.106</t>
  </si>
  <si>
    <t>D压滤机就地操作箱</t>
  </si>
  <si>
    <t>192.168.10.107</t>
  </si>
  <si>
    <t>压滤机E</t>
  </si>
  <si>
    <t>E压滤机PLC柜</t>
  </si>
  <si>
    <t>192.168.10.108</t>
  </si>
  <si>
    <t>E压滤机就地操作箱</t>
  </si>
  <si>
    <t>192.168.10.109</t>
  </si>
  <si>
    <t>加药系统</t>
  </si>
  <si>
    <t>加药系统操PLC柜</t>
  </si>
  <si>
    <t>192.168.10.110</t>
  </si>
  <si>
    <t>加药系统操作箱</t>
  </si>
  <si>
    <t>GSD+点位表</t>
  </si>
  <si>
    <t>192.168.10.111</t>
  </si>
  <si>
    <t>上海连成</t>
  </si>
  <si>
    <t>恒压供水</t>
  </si>
  <si>
    <t>恒压供水系统操PLC柜</t>
  </si>
  <si>
    <t>192.168.10.112</t>
  </si>
  <si>
    <t>恒压供水系统操作箱</t>
  </si>
  <si>
    <t>192.168.10.113</t>
  </si>
  <si>
    <t>巨能</t>
  </si>
  <si>
    <t>反应配电间</t>
  </si>
  <si>
    <t>1#粗甲酯离心机PLC柜</t>
  </si>
  <si>
    <t>反应DCS柜交换机</t>
  </si>
  <si>
    <t>192.168.10.120</t>
  </si>
  <si>
    <t>反应车间</t>
  </si>
  <si>
    <t>1#粗甲酯离心机就地箱</t>
  </si>
  <si>
    <t>192.168.10.121</t>
  </si>
  <si>
    <t>2#粗甲酯离心机PLC柜</t>
  </si>
  <si>
    <t>192.168.10.122</t>
  </si>
  <si>
    <t>2#粗甲酯离心机就地箱</t>
  </si>
  <si>
    <t>192.168.10.123</t>
  </si>
  <si>
    <t>3#粗甲酯离心机PLC柜</t>
  </si>
  <si>
    <t>192.168.10.124</t>
  </si>
  <si>
    <t>3#粗甲酯离心机就地箱</t>
  </si>
  <si>
    <t>192.168.10.125</t>
  </si>
  <si>
    <t>油脂配电间</t>
  </si>
  <si>
    <t>油脂DCS柜交换机</t>
  </si>
  <si>
    <t>1#水渣离心机PLC柜</t>
  </si>
  <si>
    <t>192.168.10.126</t>
  </si>
  <si>
    <t>油脂车间</t>
  </si>
  <si>
    <t>1#水渣离心机就地箱</t>
  </si>
  <si>
    <t>192.168.10.127</t>
  </si>
  <si>
    <t>2#水渣离心机PLC柜</t>
  </si>
  <si>
    <t>192.168.10.128</t>
  </si>
  <si>
    <t>2#水渣离心机就地箱</t>
  </si>
  <si>
    <t>192.168.10.129</t>
  </si>
  <si>
    <t>暂定</t>
  </si>
  <si>
    <t>真空机组</t>
  </si>
  <si>
    <t>真空泵PLC柜</t>
  </si>
  <si>
    <t>192.168.10.130</t>
  </si>
  <si>
    <t>真空机组操作箱</t>
  </si>
  <si>
    <t>真空泵就地箱</t>
  </si>
  <si>
    <t>192.168.10.131</t>
  </si>
  <si>
    <t>生物柴油系统</t>
  </si>
  <si>
    <t>生物柴油DCS柜交换机</t>
  </si>
  <si>
    <t>生物柴油供水系统操PLC柜</t>
  </si>
  <si>
    <t>192.168.10.132</t>
  </si>
  <si>
    <t>生物柴油供水系统操作箱</t>
  </si>
  <si>
    <t>192.168.10.133</t>
  </si>
  <si>
    <t>格力</t>
  </si>
  <si>
    <t>制冷机组1#</t>
  </si>
  <si>
    <t>制冷机组控制器</t>
  </si>
  <si>
    <t>Modbus/TCP</t>
  </si>
  <si>
    <t>192.168.10.134</t>
  </si>
  <si>
    <t>192.168.10.135</t>
  </si>
  <si>
    <t>STP-CAT7网线</t>
  </si>
  <si>
    <t>192.168.10.136</t>
  </si>
  <si>
    <t>制冷机组2#</t>
  </si>
  <si>
    <t>192.168.10.137</t>
  </si>
  <si>
    <t>192.168.10.138</t>
  </si>
  <si>
    <t>192.168.10.139</t>
  </si>
  <si>
    <t>制冷机组3#</t>
  </si>
  <si>
    <t>192.168.10.140</t>
  </si>
  <si>
    <t>192.168.10.141</t>
  </si>
  <si>
    <t>192.168.10.142</t>
  </si>
  <si>
    <t>粪污配电间</t>
  </si>
  <si>
    <t>粪污DCS柜交换机</t>
  </si>
  <si>
    <t>粪污PLC柜</t>
  </si>
  <si>
    <t>192.168.10.143</t>
  </si>
  <si>
    <t>粪污车间</t>
  </si>
  <si>
    <t>恒压操作箱</t>
  </si>
  <si>
    <t>粪污就地箱</t>
  </si>
  <si>
    <t>192.168.10.144</t>
  </si>
  <si>
    <t>华耀</t>
  </si>
  <si>
    <t>废弃油脂车间</t>
  </si>
  <si>
    <t>废弃油脂磅称1#</t>
  </si>
  <si>
    <t>192.168.10.150</t>
  </si>
  <si>
    <t>废弃油脂磅称2#</t>
  </si>
  <si>
    <t>192.168.10.151</t>
  </si>
  <si>
    <t>废弃油脂磅称3#</t>
  </si>
  <si>
    <t>192.168.10.152</t>
  </si>
  <si>
    <t>废弃油脂磅称4#</t>
  </si>
  <si>
    <t>192.168.10.153</t>
  </si>
  <si>
    <t>废弃油脂磅称5#</t>
  </si>
  <si>
    <t>192.168.10.154</t>
  </si>
  <si>
    <t>常州能源</t>
  </si>
  <si>
    <t>导热油PLC柜1#</t>
  </si>
  <si>
    <t>192.168.10.155</t>
  </si>
  <si>
    <t>导热油PLC柜</t>
  </si>
  <si>
    <t>导热油操作室1#</t>
  </si>
  <si>
    <t>192.168.10.156</t>
  </si>
  <si>
    <t>导热油PLC柜2#</t>
  </si>
  <si>
    <t>192.168.10.157</t>
  </si>
  <si>
    <t>192.168.10.158</t>
  </si>
  <si>
    <t>江苏宏博</t>
  </si>
  <si>
    <t>空气制氮控制柜</t>
  </si>
  <si>
    <t>空气制氮PLC控制柜</t>
  </si>
  <si>
    <t>192.168.10.160</t>
  </si>
  <si>
    <t>空气制氮操作室</t>
  </si>
  <si>
    <t>192.168.10.161</t>
  </si>
  <si>
    <t>192.168.10.162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</si>
</sst>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2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trike/>
      <sz val="10"/>
      <color rgb="FFFF0000"/>
      <name val="宋体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330835</xdr:colOff>
      <xdr:row>0</xdr:row>
      <xdr:rowOff>38735</xdr:rowOff>
    </xdr:from>
    <xdr:to>
      <xdr:col>2</xdr:col>
      <xdr:colOff>1198245</xdr:colOff>
      <xdr:row>1</xdr:row>
      <xdr:rowOff>346710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30835" y="38735"/>
          <a:ext cx="2338070" cy="688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192.168.10.70" TargetMode="External"/><Relationship Id="rId2" Type="http://schemas.openxmlformats.org/officeDocument/2006/relationships/hyperlink" Target="192.168.10.60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136"/>
  <sheetViews>
    <sheetView tabSelected="1" topLeftCell="A108" workbookViewId="0">
      <selection activeCell="G135" sqref="G135"/>
    </sheetView>
  </sheetViews>
  <sheetFormatPr defaultColWidth="9" defaultRowHeight="13.5" customHeight="1"/>
  <cols>
    <col min="1" max="1" width="7.15" style="1" customWidth="1"/>
    <col min="2" max="2" width="12.15" style="1" customWidth="1"/>
    <col min="3" max="3" width="17.15" style="1" customWidth="1"/>
    <col min="4" max="4" width="16.6916666666667" style="1" customWidth="1"/>
    <col min="5" max="5" width="13.3083333333333" style="1" customWidth="1"/>
    <col min="6" max="6" width="16.4583333333333" style="1" customWidth="1"/>
    <col min="7" max="7" width="23.8416666666667" style="1" customWidth="1"/>
    <col min="8" max="8" width="13.8416666666667" style="1" customWidth="1"/>
    <col min="9" max="9" width="14" style="1" customWidth="1"/>
    <col min="10" max="10" width="23.15" style="1" customWidth="1"/>
    <col min="11" max="11" width="22" style="1" customWidth="1"/>
    <col min="12" max="12" width="34.4583333333333" style="1" customWidth="1"/>
    <col min="13" max="40" width="9" style="1"/>
  </cols>
  <sheetData>
    <row r="1" ht="30" customHeight="1" spans="1:12">
      <c r="A1" s="2"/>
      <c r="B1" s="2"/>
      <c r="C1" s="2"/>
      <c r="D1" s="3" t="s">
        <v>0</v>
      </c>
      <c r="E1" s="3" t="s">
        <v>1</v>
      </c>
      <c r="F1" s="3"/>
      <c r="G1" s="3"/>
      <c r="H1" s="3" t="s">
        <v>2</v>
      </c>
      <c r="I1" s="4" t="s">
        <v>3</v>
      </c>
      <c r="J1" s="5"/>
      <c r="K1" s="6" t="s">
        <v>4</v>
      </c>
      <c r="L1" s="7" t="s">
        <v>5</v>
      </c>
    </row>
    <row r="2" ht="30" customHeight="1" spans="1:12">
      <c r="A2" s="2"/>
      <c r="B2" s="2"/>
      <c r="C2" s="2"/>
      <c r="D2" s="3" t="s">
        <v>6</v>
      </c>
      <c r="E2" s="3" t="s">
        <v>7</v>
      </c>
      <c r="F2" s="3"/>
      <c r="G2" s="3"/>
      <c r="H2" s="3" t="s">
        <v>8</v>
      </c>
      <c r="I2" s="4" t="s">
        <v>9</v>
      </c>
      <c r="J2" s="5"/>
      <c r="K2" s="6" t="s">
        <v>10</v>
      </c>
      <c r="L2" s="8">
        <f ca="1">TODAY()</f>
        <v>46219</v>
      </c>
    </row>
    <row r="3" ht="40.5" customHeight="1" spans="1:12">
      <c r="A3" s="3" t="s">
        <v>11</v>
      </c>
      <c r="B3" s="5" t="s">
        <v>12</v>
      </c>
      <c r="C3" s="5" t="s">
        <v>13</v>
      </c>
      <c r="D3" s="9" t="s">
        <v>14</v>
      </c>
      <c r="E3" s="9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  <c r="K3" s="3" t="s">
        <v>21</v>
      </c>
      <c r="L3" s="3" t="s">
        <v>22</v>
      </c>
    </row>
    <row r="4" ht="25" customHeight="1" spans="1:12">
      <c r="A4" s="10">
        <v>1</v>
      </c>
      <c r="B4" s="10" t="s">
        <v>23</v>
      </c>
      <c r="C4" s="10" t="s">
        <v>24</v>
      </c>
      <c r="D4" s="10" t="s">
        <v>25</v>
      </c>
      <c r="E4" s="10" t="s">
        <v>26</v>
      </c>
      <c r="F4" s="10" t="s">
        <v>27</v>
      </c>
      <c r="G4" s="10" t="s">
        <v>25</v>
      </c>
      <c r="H4" s="10" t="s">
        <v>28</v>
      </c>
      <c r="I4" s="10" t="s">
        <v>26</v>
      </c>
      <c r="J4" s="10" t="s">
        <v>29</v>
      </c>
      <c r="K4" s="10" t="s">
        <v>30</v>
      </c>
      <c r="L4" s="10"/>
    </row>
    <row r="5" ht="25" customHeight="1" spans="1:12">
      <c r="A5" s="10">
        <v>2</v>
      </c>
      <c r="B5" s="10" t="s">
        <v>23</v>
      </c>
      <c r="C5" s="10" t="s">
        <v>31</v>
      </c>
      <c r="D5" s="10" t="s">
        <v>32</v>
      </c>
      <c r="E5" s="10" t="s">
        <v>26</v>
      </c>
      <c r="F5" s="10" t="s">
        <v>33</v>
      </c>
      <c r="G5" s="10" t="s">
        <v>32</v>
      </c>
      <c r="H5" s="10" t="s">
        <v>28</v>
      </c>
      <c r="I5" s="10" t="s">
        <v>26</v>
      </c>
      <c r="J5" s="10" t="s">
        <v>29</v>
      </c>
      <c r="K5" s="10" t="s">
        <v>34</v>
      </c>
      <c r="L5" s="10"/>
    </row>
    <row r="6" ht="25" customHeight="1" spans="1:12">
      <c r="A6" s="10">
        <v>3</v>
      </c>
      <c r="B6" s="10" t="s">
        <v>23</v>
      </c>
      <c r="C6" s="10" t="s">
        <v>35</v>
      </c>
      <c r="D6" s="10" t="s">
        <v>36</v>
      </c>
      <c r="E6" s="10" t="s">
        <v>26</v>
      </c>
      <c r="F6" s="10" t="s">
        <v>37</v>
      </c>
      <c r="G6" s="10" t="s">
        <v>36</v>
      </c>
      <c r="H6" s="10" t="s">
        <v>28</v>
      </c>
      <c r="I6" s="10" t="s">
        <v>26</v>
      </c>
      <c r="J6" s="10" t="s">
        <v>29</v>
      </c>
      <c r="K6" s="10" t="s">
        <v>38</v>
      </c>
      <c r="L6" s="10"/>
    </row>
    <row r="7" ht="25" customHeight="1" spans="1:12">
      <c r="A7" s="10">
        <v>4</v>
      </c>
      <c r="B7" s="10"/>
      <c r="C7" s="10"/>
      <c r="D7" s="10"/>
      <c r="E7" s="10"/>
      <c r="F7" s="10"/>
      <c r="G7" s="10"/>
      <c r="H7" s="10"/>
      <c r="I7" s="10"/>
      <c r="J7" s="10" t="str">
        <f t="shared" ref="J7:J61" si="0">_xlfn.IFS(I7="/","/",I7="PROFINET","GSDML+点位表",I7="ModbusRTU","Modbus寄存器地址+点位表",I7="Modbus/TCP","Modbus寄存器地址+点位表",I7="PROFIBUS-DP","GSD+点位表",AND((I7="西门子S7协议"),NOT(E7="HMI")),"点位表",I7="DCS","点位表",AND((I7="西门子S7协议"),(E7="HMI")),"/",H7="","")</f>
        <v/>
      </c>
      <c r="K7" s="10"/>
      <c r="L7" s="10"/>
    </row>
    <row r="8" ht="25" customHeight="1" spans="1:12">
      <c r="A8" s="10">
        <v>5</v>
      </c>
      <c r="B8" s="10" t="s">
        <v>39</v>
      </c>
      <c r="C8" s="10" t="s">
        <v>24</v>
      </c>
      <c r="D8" s="10" t="s">
        <v>40</v>
      </c>
      <c r="E8" s="10" t="s">
        <v>41</v>
      </c>
      <c r="F8" s="10" t="s">
        <v>42</v>
      </c>
      <c r="G8" s="10" t="s">
        <v>40</v>
      </c>
      <c r="H8" s="10" t="s">
        <v>28</v>
      </c>
      <c r="I8" s="10" t="s">
        <v>43</v>
      </c>
      <c r="J8" s="10" t="str">
        <f t="shared" si="0"/>
        <v>GSDML+点位表</v>
      </c>
      <c r="K8" s="10" t="s">
        <v>44</v>
      </c>
      <c r="L8" s="10"/>
    </row>
    <row r="9" ht="25" customHeight="1" spans="1:12">
      <c r="A9" s="10">
        <v>6</v>
      </c>
      <c r="B9" s="10" t="s">
        <v>39</v>
      </c>
      <c r="C9" s="10" t="s">
        <v>45</v>
      </c>
      <c r="D9" s="10" t="s">
        <v>46</v>
      </c>
      <c r="E9" s="10" t="s">
        <v>47</v>
      </c>
      <c r="F9" s="10" t="s">
        <v>40</v>
      </c>
      <c r="G9" s="10" t="s">
        <v>46</v>
      </c>
      <c r="H9" s="10" t="s">
        <v>28</v>
      </c>
      <c r="I9" s="10" t="s">
        <v>48</v>
      </c>
      <c r="J9" s="10" t="str">
        <f t="shared" si="0"/>
        <v>/</v>
      </c>
      <c r="K9" s="10" t="s">
        <v>49</v>
      </c>
      <c r="L9" s="10"/>
    </row>
    <row r="10" ht="25" customHeight="1" spans="1:12">
      <c r="A10" s="10">
        <v>7</v>
      </c>
      <c r="B10" s="10" t="s">
        <v>39</v>
      </c>
      <c r="C10" s="10" t="s">
        <v>24</v>
      </c>
      <c r="D10" s="10" t="s">
        <v>50</v>
      </c>
      <c r="E10" s="10" t="s">
        <v>41</v>
      </c>
      <c r="F10" s="10" t="s">
        <v>42</v>
      </c>
      <c r="G10" s="10" t="s">
        <v>40</v>
      </c>
      <c r="H10" s="10" t="s">
        <v>28</v>
      </c>
      <c r="I10" s="10" t="s">
        <v>43</v>
      </c>
      <c r="J10" s="10" t="str">
        <f t="shared" si="0"/>
        <v>GSDML+点位表</v>
      </c>
      <c r="K10" s="10" t="s">
        <v>51</v>
      </c>
      <c r="L10" s="10"/>
    </row>
    <row r="11" ht="25" customHeight="1" spans="1:12">
      <c r="A11" s="10">
        <v>8</v>
      </c>
      <c r="B11" s="10" t="s">
        <v>39</v>
      </c>
      <c r="C11" s="10" t="s">
        <v>45</v>
      </c>
      <c r="D11" s="10" t="s">
        <v>52</v>
      </c>
      <c r="E11" s="10" t="s">
        <v>47</v>
      </c>
      <c r="F11" s="10" t="s">
        <v>40</v>
      </c>
      <c r="G11" s="10" t="s">
        <v>46</v>
      </c>
      <c r="H11" s="10" t="s">
        <v>28</v>
      </c>
      <c r="I11" s="10" t="s">
        <v>48</v>
      </c>
      <c r="J11" s="10" t="str">
        <f t="shared" si="0"/>
        <v>/</v>
      </c>
      <c r="K11" s="10" t="s">
        <v>53</v>
      </c>
      <c r="L11" s="10"/>
    </row>
    <row r="12" ht="25" customHeight="1" spans="1:12">
      <c r="A12" s="10">
        <v>9</v>
      </c>
      <c r="B12" s="10" t="s">
        <v>39</v>
      </c>
      <c r="C12" s="10" t="s">
        <v>24</v>
      </c>
      <c r="D12" s="10" t="s">
        <v>54</v>
      </c>
      <c r="E12" s="10" t="s">
        <v>41</v>
      </c>
      <c r="F12" s="10" t="s">
        <v>42</v>
      </c>
      <c r="G12" s="10" t="s">
        <v>40</v>
      </c>
      <c r="H12" s="10" t="s">
        <v>28</v>
      </c>
      <c r="I12" s="10" t="s">
        <v>43</v>
      </c>
      <c r="J12" s="10" t="str">
        <f t="shared" si="0"/>
        <v>GSDML+点位表</v>
      </c>
      <c r="K12" s="10" t="s">
        <v>55</v>
      </c>
      <c r="L12" s="10"/>
    </row>
    <row r="13" ht="25" customHeight="1" spans="1:12">
      <c r="A13" s="10">
        <v>10</v>
      </c>
      <c r="B13" s="10" t="s">
        <v>39</v>
      </c>
      <c r="C13" s="10" t="s">
        <v>45</v>
      </c>
      <c r="D13" s="10" t="s">
        <v>56</v>
      </c>
      <c r="E13" s="10" t="s">
        <v>47</v>
      </c>
      <c r="F13" s="10" t="s">
        <v>40</v>
      </c>
      <c r="G13" s="10" t="s">
        <v>46</v>
      </c>
      <c r="H13" s="10" t="s">
        <v>28</v>
      </c>
      <c r="I13" s="10" t="s">
        <v>48</v>
      </c>
      <c r="J13" s="10" t="str">
        <f t="shared" si="0"/>
        <v>/</v>
      </c>
      <c r="K13" s="10" t="s">
        <v>57</v>
      </c>
      <c r="L13" s="10"/>
    </row>
    <row r="14" ht="25" customHeight="1" spans="1:12">
      <c r="A14" s="10">
        <v>11</v>
      </c>
      <c r="B14" s="10" t="s">
        <v>39</v>
      </c>
      <c r="C14" s="10" t="s">
        <v>24</v>
      </c>
      <c r="D14" s="10" t="s">
        <v>58</v>
      </c>
      <c r="E14" s="10" t="s">
        <v>41</v>
      </c>
      <c r="F14" s="10" t="s">
        <v>42</v>
      </c>
      <c r="G14" s="10" t="s">
        <v>40</v>
      </c>
      <c r="H14" s="10" t="s">
        <v>28</v>
      </c>
      <c r="I14" s="10" t="s">
        <v>43</v>
      </c>
      <c r="J14" s="10" t="str">
        <f t="shared" si="0"/>
        <v>GSDML+点位表</v>
      </c>
      <c r="K14" s="10" t="s">
        <v>59</v>
      </c>
      <c r="L14" s="10"/>
    </row>
    <row r="15" ht="25" customHeight="1" spans="1:12">
      <c r="A15" s="10">
        <v>12</v>
      </c>
      <c r="B15" s="10" t="s">
        <v>39</v>
      </c>
      <c r="C15" s="10" t="s">
        <v>45</v>
      </c>
      <c r="D15" s="10" t="s">
        <v>60</v>
      </c>
      <c r="E15" s="10" t="s">
        <v>47</v>
      </c>
      <c r="F15" s="10" t="s">
        <v>40</v>
      </c>
      <c r="G15" s="10" t="s">
        <v>46</v>
      </c>
      <c r="H15" s="10" t="s">
        <v>28</v>
      </c>
      <c r="I15" s="10" t="s">
        <v>48</v>
      </c>
      <c r="J15" s="10" t="str">
        <f t="shared" si="0"/>
        <v>/</v>
      </c>
      <c r="K15" s="10" t="s">
        <v>61</v>
      </c>
      <c r="L15" s="10"/>
    </row>
    <row r="16" ht="25" customHeight="1" spans="1:12">
      <c r="A16" s="10">
        <v>13</v>
      </c>
      <c r="B16" s="10" t="s">
        <v>39</v>
      </c>
      <c r="C16" s="10" t="s">
        <v>24</v>
      </c>
      <c r="D16" s="10" t="s">
        <v>62</v>
      </c>
      <c r="E16" s="10" t="s">
        <v>41</v>
      </c>
      <c r="F16" s="10" t="s">
        <v>42</v>
      </c>
      <c r="G16" s="10" t="s">
        <v>40</v>
      </c>
      <c r="H16" s="10" t="s">
        <v>28</v>
      </c>
      <c r="I16" s="10" t="s">
        <v>43</v>
      </c>
      <c r="J16" s="10" t="str">
        <f t="shared" si="0"/>
        <v>GSDML+点位表</v>
      </c>
      <c r="K16" s="10" t="s">
        <v>63</v>
      </c>
      <c r="L16" s="10"/>
    </row>
    <row r="17" ht="25" customHeight="1" spans="1:12">
      <c r="A17" s="10">
        <v>14</v>
      </c>
      <c r="B17" s="10" t="s">
        <v>39</v>
      </c>
      <c r="C17" s="10" t="s">
        <v>45</v>
      </c>
      <c r="D17" s="10" t="s">
        <v>64</v>
      </c>
      <c r="E17" s="10" t="s">
        <v>47</v>
      </c>
      <c r="F17" s="10" t="s">
        <v>40</v>
      </c>
      <c r="G17" s="10" t="s">
        <v>46</v>
      </c>
      <c r="H17" s="10" t="s">
        <v>28</v>
      </c>
      <c r="I17" s="10" t="s">
        <v>48</v>
      </c>
      <c r="J17" s="10" t="str">
        <f t="shared" si="0"/>
        <v>/</v>
      </c>
      <c r="K17" s="10" t="s">
        <v>65</v>
      </c>
      <c r="L17" s="10"/>
    </row>
    <row r="18" ht="25" customHeight="1" spans="1:12">
      <c r="A18" s="10">
        <v>15</v>
      </c>
      <c r="B18" s="10" t="s">
        <v>39</v>
      </c>
      <c r="C18" s="10" t="s">
        <v>24</v>
      </c>
      <c r="D18" s="10" t="s">
        <v>66</v>
      </c>
      <c r="E18" s="10" t="s">
        <v>41</v>
      </c>
      <c r="F18" s="10" t="s">
        <v>42</v>
      </c>
      <c r="G18" s="10" t="s">
        <v>40</v>
      </c>
      <c r="H18" s="10" t="s">
        <v>28</v>
      </c>
      <c r="I18" s="10" t="s">
        <v>43</v>
      </c>
      <c r="J18" s="10" t="str">
        <f t="shared" si="0"/>
        <v>GSDML+点位表</v>
      </c>
      <c r="K18" s="10" t="s">
        <v>67</v>
      </c>
      <c r="L18" s="10"/>
    </row>
    <row r="19" ht="25" customHeight="1" spans="1:12">
      <c r="A19" s="10">
        <v>16</v>
      </c>
      <c r="B19" s="10" t="s">
        <v>39</v>
      </c>
      <c r="C19" s="10" t="s">
        <v>45</v>
      </c>
      <c r="D19" s="10" t="s">
        <v>68</v>
      </c>
      <c r="E19" s="10" t="s">
        <v>47</v>
      </c>
      <c r="F19" s="10" t="s">
        <v>40</v>
      </c>
      <c r="G19" s="10" t="s">
        <v>46</v>
      </c>
      <c r="H19" s="10" t="s">
        <v>28</v>
      </c>
      <c r="I19" s="10" t="s">
        <v>48</v>
      </c>
      <c r="J19" s="10" t="str">
        <f t="shared" si="0"/>
        <v>/</v>
      </c>
      <c r="K19" s="10" t="s">
        <v>69</v>
      </c>
      <c r="L19" s="10"/>
    </row>
    <row r="20" ht="25" customHeight="1" spans="1:12">
      <c r="A20" s="10">
        <v>17</v>
      </c>
      <c r="B20" s="10"/>
      <c r="C20" s="10"/>
      <c r="D20" s="10"/>
      <c r="E20" s="10"/>
      <c r="F20" s="10"/>
      <c r="G20" s="10"/>
      <c r="H20" s="10"/>
      <c r="I20" s="10"/>
      <c r="J20" s="10" t="str">
        <f t="shared" si="0"/>
        <v/>
      </c>
      <c r="K20" s="11"/>
      <c r="L20" s="10"/>
    </row>
    <row r="21" ht="25" customHeight="1" spans="1:12">
      <c r="A21" s="10">
        <v>18</v>
      </c>
      <c r="B21" s="12" t="s">
        <v>70</v>
      </c>
      <c r="C21" s="12" t="s">
        <v>71</v>
      </c>
      <c r="D21" s="12" t="s">
        <v>72</v>
      </c>
      <c r="E21" s="12" t="s">
        <v>73</v>
      </c>
      <c r="F21" s="12" t="s">
        <v>74</v>
      </c>
      <c r="G21" s="12" t="s">
        <v>72</v>
      </c>
      <c r="H21" s="12" t="s">
        <v>75</v>
      </c>
      <c r="I21" s="12" t="s">
        <v>76</v>
      </c>
      <c r="J21" s="12" t="str">
        <f t="shared" si="0"/>
        <v>Modbus寄存器地址+点位表</v>
      </c>
      <c r="K21" s="13" t="s">
        <v>77</v>
      </c>
      <c r="L21" s="12" t="s">
        <v>78</v>
      </c>
    </row>
    <row r="22" ht="25" customHeight="1" spans="1:12">
      <c r="A22" s="10">
        <v>19</v>
      </c>
      <c r="B22" s="13" t="s">
        <v>70</v>
      </c>
      <c r="C22" s="13" t="s">
        <v>71</v>
      </c>
      <c r="D22" s="13" t="s">
        <v>72</v>
      </c>
      <c r="E22" s="13" t="s">
        <v>47</v>
      </c>
      <c r="F22" s="13" t="s">
        <v>72</v>
      </c>
      <c r="G22" s="13" t="s">
        <v>72</v>
      </c>
      <c r="H22" s="13" t="s">
        <v>28</v>
      </c>
      <c r="I22" s="13" t="s">
        <v>29</v>
      </c>
      <c r="J22" s="13" t="str">
        <f t="shared" si="0"/>
        <v>/</v>
      </c>
      <c r="K22" s="13" t="s">
        <v>79</v>
      </c>
      <c r="L22" s="10"/>
    </row>
    <row r="23" ht="25" customHeight="1" spans="1:12">
      <c r="A23" s="10">
        <v>20</v>
      </c>
      <c r="B23" s="10"/>
      <c r="C23" s="10"/>
      <c r="D23" s="12"/>
      <c r="E23" s="12"/>
      <c r="F23" s="12"/>
      <c r="G23" s="12"/>
      <c r="H23" s="12"/>
      <c r="I23" s="12"/>
      <c r="J23" s="10" t="str">
        <f t="shared" si="0"/>
        <v/>
      </c>
      <c r="K23" s="14"/>
      <c r="L23" s="10"/>
    </row>
    <row r="24" ht="25" customHeight="1" spans="1:12">
      <c r="A24" s="10">
        <v>21</v>
      </c>
      <c r="B24" s="12" t="s">
        <v>80</v>
      </c>
      <c r="C24" s="10" t="s">
        <v>31</v>
      </c>
      <c r="D24" s="10" t="s">
        <v>81</v>
      </c>
      <c r="E24" s="10" t="s">
        <v>41</v>
      </c>
      <c r="F24" s="10" t="s">
        <v>74</v>
      </c>
      <c r="G24" s="10" t="s">
        <v>82</v>
      </c>
      <c r="H24" s="10" t="s">
        <v>28</v>
      </c>
      <c r="I24" s="10" t="s">
        <v>43</v>
      </c>
      <c r="J24" s="10" t="str">
        <f t="shared" si="0"/>
        <v>GSDML+点位表</v>
      </c>
      <c r="K24" s="10" t="s">
        <v>83</v>
      </c>
      <c r="L24" s="10"/>
    </row>
    <row r="25" ht="25" customHeight="1" spans="1:12">
      <c r="A25" s="10">
        <v>22</v>
      </c>
      <c r="B25" s="12" t="s">
        <v>80</v>
      </c>
      <c r="C25" s="10" t="s">
        <v>31</v>
      </c>
      <c r="D25" s="10" t="s">
        <v>81</v>
      </c>
      <c r="E25" s="10" t="s">
        <v>47</v>
      </c>
      <c r="F25" s="10" t="s">
        <v>82</v>
      </c>
      <c r="G25" s="10" t="s">
        <v>82</v>
      </c>
      <c r="H25" s="10" t="s">
        <v>28</v>
      </c>
      <c r="I25" s="10" t="s">
        <v>29</v>
      </c>
      <c r="J25" s="10" t="str">
        <f t="shared" si="0"/>
        <v>/</v>
      </c>
      <c r="K25" s="10" t="s">
        <v>84</v>
      </c>
      <c r="L25" s="10"/>
    </row>
    <row r="26" ht="25" customHeight="1" spans="1:12">
      <c r="A26" s="10">
        <v>23</v>
      </c>
      <c r="B26" s="12" t="s">
        <v>80</v>
      </c>
      <c r="C26" s="10" t="s">
        <v>31</v>
      </c>
      <c r="D26" s="10" t="s">
        <v>85</v>
      </c>
      <c r="E26" s="10" t="s">
        <v>41</v>
      </c>
      <c r="F26" s="10" t="s">
        <v>74</v>
      </c>
      <c r="G26" s="10" t="s">
        <v>82</v>
      </c>
      <c r="H26" s="10" t="s">
        <v>28</v>
      </c>
      <c r="I26" s="10" t="s">
        <v>43</v>
      </c>
      <c r="J26" s="10" t="str">
        <f t="shared" si="0"/>
        <v>GSDML+点位表</v>
      </c>
      <c r="K26" s="10" t="s">
        <v>86</v>
      </c>
      <c r="L26" s="10"/>
    </row>
    <row r="27" ht="25" customHeight="1" spans="1:12">
      <c r="A27" s="10">
        <v>24</v>
      </c>
      <c r="B27" s="12" t="s">
        <v>80</v>
      </c>
      <c r="C27" s="10" t="s">
        <v>31</v>
      </c>
      <c r="D27" s="10" t="s">
        <v>85</v>
      </c>
      <c r="E27" s="10" t="s">
        <v>47</v>
      </c>
      <c r="F27" s="10" t="s">
        <v>82</v>
      </c>
      <c r="G27" s="10" t="s">
        <v>82</v>
      </c>
      <c r="H27" s="10" t="s">
        <v>28</v>
      </c>
      <c r="I27" s="10" t="s">
        <v>29</v>
      </c>
      <c r="J27" s="10" t="str">
        <f t="shared" si="0"/>
        <v>/</v>
      </c>
      <c r="K27" s="10" t="s">
        <v>87</v>
      </c>
      <c r="L27" s="10"/>
    </row>
    <row r="28" ht="25" customHeight="1" spans="1:12">
      <c r="A28" s="10">
        <v>25</v>
      </c>
      <c r="B28" s="12" t="s">
        <v>80</v>
      </c>
      <c r="C28" s="10" t="s">
        <v>31</v>
      </c>
      <c r="D28" s="10" t="s">
        <v>88</v>
      </c>
      <c r="E28" s="10" t="s">
        <v>41</v>
      </c>
      <c r="F28" s="10" t="s">
        <v>74</v>
      </c>
      <c r="G28" s="10" t="s">
        <v>88</v>
      </c>
      <c r="H28" s="10" t="s">
        <v>28</v>
      </c>
      <c r="I28" s="10" t="s">
        <v>43</v>
      </c>
      <c r="J28" s="10" t="str">
        <f t="shared" si="0"/>
        <v>GSDML+点位表</v>
      </c>
      <c r="K28" s="10" t="s">
        <v>89</v>
      </c>
      <c r="L28" s="10"/>
    </row>
    <row r="29" ht="25" customHeight="1" spans="1:12">
      <c r="A29" s="10">
        <v>26</v>
      </c>
      <c r="B29" s="12" t="s">
        <v>80</v>
      </c>
      <c r="C29" s="10" t="s">
        <v>31</v>
      </c>
      <c r="D29" s="10" t="s">
        <v>88</v>
      </c>
      <c r="E29" s="10" t="s">
        <v>47</v>
      </c>
      <c r="F29" s="10" t="s">
        <v>90</v>
      </c>
      <c r="G29" s="10" t="s">
        <v>88</v>
      </c>
      <c r="H29" s="10" t="s">
        <v>28</v>
      </c>
      <c r="I29" s="10" t="s">
        <v>29</v>
      </c>
      <c r="J29" s="10" t="str">
        <f t="shared" si="0"/>
        <v>/</v>
      </c>
      <c r="K29" s="10" t="s">
        <v>91</v>
      </c>
      <c r="L29" s="10"/>
    </row>
    <row r="30" ht="25" customHeight="1" spans="1:12">
      <c r="A30" s="10">
        <v>27</v>
      </c>
      <c r="B30" s="12" t="s">
        <v>92</v>
      </c>
      <c r="C30" s="10" t="s">
        <v>31</v>
      </c>
      <c r="D30" s="10" t="s">
        <v>93</v>
      </c>
      <c r="E30" s="10" t="s">
        <v>41</v>
      </c>
      <c r="F30" s="10" t="s">
        <v>74</v>
      </c>
      <c r="G30" s="10" t="s">
        <v>82</v>
      </c>
      <c r="H30" s="10" t="s">
        <v>28</v>
      </c>
      <c r="I30" s="10" t="s">
        <v>43</v>
      </c>
      <c r="J30" s="10" t="str">
        <f t="shared" si="0"/>
        <v>GSDML+点位表</v>
      </c>
      <c r="K30" s="10" t="s">
        <v>94</v>
      </c>
      <c r="L30" s="10"/>
    </row>
    <row r="31" ht="25" customHeight="1" spans="1:12">
      <c r="A31" s="10">
        <v>28</v>
      </c>
      <c r="B31" s="12" t="s">
        <v>92</v>
      </c>
      <c r="C31" s="10" t="s">
        <v>31</v>
      </c>
      <c r="D31" s="10" t="s">
        <v>93</v>
      </c>
      <c r="E31" s="10" t="s">
        <v>47</v>
      </c>
      <c r="F31" s="10" t="s">
        <v>82</v>
      </c>
      <c r="G31" s="10" t="s">
        <v>82</v>
      </c>
      <c r="H31" s="10" t="s">
        <v>28</v>
      </c>
      <c r="I31" s="10" t="s">
        <v>29</v>
      </c>
      <c r="J31" s="10" t="str">
        <f t="shared" si="0"/>
        <v>/</v>
      </c>
      <c r="K31" s="10" t="s">
        <v>95</v>
      </c>
      <c r="L31" s="10"/>
    </row>
    <row r="32" ht="25" customHeight="1" spans="1:12">
      <c r="A32" s="10">
        <v>29</v>
      </c>
      <c r="B32" s="10"/>
      <c r="C32" s="10"/>
      <c r="D32" s="10"/>
      <c r="E32" s="10"/>
      <c r="F32" s="10"/>
      <c r="G32" s="10"/>
      <c r="H32" s="10"/>
      <c r="I32" s="10"/>
      <c r="J32" s="10" t="str">
        <f t="shared" si="0"/>
        <v/>
      </c>
      <c r="K32" s="11"/>
      <c r="L32" s="10"/>
    </row>
    <row r="33" ht="25" customHeight="1" spans="1:12">
      <c r="A33" s="10">
        <v>30</v>
      </c>
      <c r="B33" s="10" t="s">
        <v>96</v>
      </c>
      <c r="C33" s="10" t="s">
        <v>31</v>
      </c>
      <c r="D33" s="10" t="s">
        <v>97</v>
      </c>
      <c r="E33" s="10" t="s">
        <v>41</v>
      </c>
      <c r="F33" s="10" t="s">
        <v>74</v>
      </c>
      <c r="G33" s="10" t="s">
        <v>97</v>
      </c>
      <c r="H33" s="10" t="s">
        <v>28</v>
      </c>
      <c r="I33" s="10" t="s">
        <v>43</v>
      </c>
      <c r="J33" s="10" t="str">
        <f t="shared" si="0"/>
        <v>GSDML+点位表</v>
      </c>
      <c r="K33" s="10" t="s">
        <v>98</v>
      </c>
      <c r="L33" s="10"/>
    </row>
    <row r="34" ht="25" customHeight="1" spans="1:12">
      <c r="A34" s="10">
        <v>31</v>
      </c>
      <c r="B34" s="10" t="s">
        <v>96</v>
      </c>
      <c r="C34" s="10" t="s">
        <v>31</v>
      </c>
      <c r="D34" s="10" t="s">
        <v>97</v>
      </c>
      <c r="E34" s="10" t="s">
        <v>47</v>
      </c>
      <c r="F34" s="10" t="s">
        <v>97</v>
      </c>
      <c r="G34" s="10" t="s">
        <v>97</v>
      </c>
      <c r="H34" s="10" t="s">
        <v>28</v>
      </c>
      <c r="I34" s="10" t="s">
        <v>29</v>
      </c>
      <c r="J34" s="10" t="str">
        <f t="shared" si="0"/>
        <v>/</v>
      </c>
      <c r="K34" s="10" t="s">
        <v>99</v>
      </c>
      <c r="L34" s="10"/>
    </row>
    <row r="35" ht="25" customHeight="1" spans="1:12">
      <c r="A35" s="10">
        <v>32</v>
      </c>
      <c r="B35" s="10" t="s">
        <v>96</v>
      </c>
      <c r="C35" s="10" t="s">
        <v>31</v>
      </c>
      <c r="D35" s="10" t="s">
        <v>100</v>
      </c>
      <c r="E35" s="10" t="s">
        <v>41</v>
      </c>
      <c r="F35" s="10" t="s">
        <v>74</v>
      </c>
      <c r="G35" s="10" t="s">
        <v>97</v>
      </c>
      <c r="H35" s="10" t="s">
        <v>28</v>
      </c>
      <c r="I35" s="10" t="s">
        <v>43</v>
      </c>
      <c r="J35" s="10" t="str">
        <f t="shared" si="0"/>
        <v>GSDML+点位表</v>
      </c>
      <c r="K35" s="10" t="s">
        <v>101</v>
      </c>
      <c r="L35" s="10"/>
    </row>
    <row r="36" ht="25" customHeight="1" spans="1:12">
      <c r="A36" s="10">
        <v>33</v>
      </c>
      <c r="B36" s="10" t="s">
        <v>96</v>
      </c>
      <c r="C36" s="10" t="s">
        <v>31</v>
      </c>
      <c r="D36" s="10" t="s">
        <v>100</v>
      </c>
      <c r="E36" s="10" t="s">
        <v>47</v>
      </c>
      <c r="F36" s="10" t="s">
        <v>97</v>
      </c>
      <c r="G36" s="10" t="s">
        <v>97</v>
      </c>
      <c r="H36" s="10" t="s">
        <v>28</v>
      </c>
      <c r="I36" s="10" t="s">
        <v>29</v>
      </c>
      <c r="J36" s="10" t="str">
        <f t="shared" si="0"/>
        <v>/</v>
      </c>
      <c r="K36" s="10" t="s">
        <v>102</v>
      </c>
      <c r="L36" s="10"/>
    </row>
    <row r="37" ht="25" customHeight="1" spans="1:12">
      <c r="A37" s="10">
        <v>34</v>
      </c>
      <c r="B37" s="12" t="s">
        <v>70</v>
      </c>
      <c r="C37" s="10" t="s">
        <v>103</v>
      </c>
      <c r="D37" s="10" t="s">
        <v>104</v>
      </c>
      <c r="E37" s="10" t="s">
        <v>41</v>
      </c>
      <c r="F37" s="10" t="s">
        <v>74</v>
      </c>
      <c r="G37" s="10" t="s">
        <v>104</v>
      </c>
      <c r="H37" s="10" t="s">
        <v>28</v>
      </c>
      <c r="I37" s="10" t="s">
        <v>43</v>
      </c>
      <c r="J37" s="10" t="str">
        <f t="shared" si="0"/>
        <v>GSDML+点位表</v>
      </c>
      <c r="K37" s="10" t="s">
        <v>105</v>
      </c>
      <c r="L37" s="10"/>
    </row>
    <row r="38" ht="25" customHeight="1" spans="1:12">
      <c r="A38" s="10">
        <v>35</v>
      </c>
      <c r="B38" s="12" t="s">
        <v>70</v>
      </c>
      <c r="C38" s="10" t="s">
        <v>103</v>
      </c>
      <c r="D38" s="10" t="s">
        <v>104</v>
      </c>
      <c r="E38" s="10" t="s">
        <v>47</v>
      </c>
      <c r="F38" s="10" t="s">
        <v>104</v>
      </c>
      <c r="G38" s="10" t="s">
        <v>104</v>
      </c>
      <c r="H38" s="10" t="s">
        <v>28</v>
      </c>
      <c r="I38" s="10" t="s">
        <v>29</v>
      </c>
      <c r="J38" s="10" t="str">
        <f t="shared" si="0"/>
        <v>/</v>
      </c>
      <c r="K38" s="10" t="s">
        <v>106</v>
      </c>
      <c r="L38" s="10"/>
    </row>
    <row r="39" ht="25" customHeight="1" spans="1:12">
      <c r="A39" s="10">
        <v>36</v>
      </c>
      <c r="B39" s="12" t="s">
        <v>70</v>
      </c>
      <c r="C39" s="10" t="s">
        <v>103</v>
      </c>
      <c r="D39" s="10" t="s">
        <v>107</v>
      </c>
      <c r="E39" s="10" t="s">
        <v>41</v>
      </c>
      <c r="F39" s="10" t="s">
        <v>74</v>
      </c>
      <c r="G39" s="10" t="s">
        <v>107</v>
      </c>
      <c r="H39" s="10" t="s">
        <v>28</v>
      </c>
      <c r="I39" s="10" t="s">
        <v>43</v>
      </c>
      <c r="J39" s="10" t="str">
        <f t="shared" si="0"/>
        <v>GSDML+点位表</v>
      </c>
      <c r="K39" s="10" t="s">
        <v>108</v>
      </c>
      <c r="L39" s="10"/>
    </row>
    <row r="40" ht="25" customHeight="1" spans="1:12">
      <c r="A40" s="10">
        <v>37</v>
      </c>
      <c r="B40" s="12" t="s">
        <v>70</v>
      </c>
      <c r="C40" s="10" t="s">
        <v>103</v>
      </c>
      <c r="D40" s="10" t="s">
        <v>107</v>
      </c>
      <c r="E40" s="10" t="s">
        <v>47</v>
      </c>
      <c r="F40" s="10" t="s">
        <v>107</v>
      </c>
      <c r="G40" s="10" t="s">
        <v>107</v>
      </c>
      <c r="H40" s="10" t="s">
        <v>28</v>
      </c>
      <c r="I40" s="10" t="s">
        <v>29</v>
      </c>
      <c r="J40" s="10" t="str">
        <f t="shared" si="0"/>
        <v>/</v>
      </c>
      <c r="K40" s="10" t="s">
        <v>109</v>
      </c>
      <c r="L40" s="10"/>
    </row>
    <row r="41" ht="25" customHeight="1" spans="1:12">
      <c r="A41" s="10">
        <v>38</v>
      </c>
      <c r="B41" s="12" t="s">
        <v>70</v>
      </c>
      <c r="C41" s="10" t="s">
        <v>103</v>
      </c>
      <c r="D41" s="10" t="s">
        <v>110</v>
      </c>
      <c r="E41" s="10" t="s">
        <v>41</v>
      </c>
      <c r="F41" s="10" t="s">
        <v>74</v>
      </c>
      <c r="G41" s="10" t="s">
        <v>110</v>
      </c>
      <c r="H41" s="10" t="s">
        <v>28</v>
      </c>
      <c r="I41" s="10" t="s">
        <v>43</v>
      </c>
      <c r="J41" s="10" t="str">
        <f t="shared" si="0"/>
        <v>GSDML+点位表</v>
      </c>
      <c r="K41" s="10" t="s">
        <v>111</v>
      </c>
      <c r="L41" s="10"/>
    </row>
    <row r="42" ht="25" customHeight="1" spans="1:12">
      <c r="A42" s="10">
        <v>39</v>
      </c>
      <c r="B42" s="12" t="s">
        <v>70</v>
      </c>
      <c r="C42" s="10" t="s">
        <v>103</v>
      </c>
      <c r="D42" s="10" t="s">
        <v>110</v>
      </c>
      <c r="E42" s="10" t="s">
        <v>47</v>
      </c>
      <c r="F42" s="10" t="s">
        <v>110</v>
      </c>
      <c r="G42" s="10" t="s">
        <v>110</v>
      </c>
      <c r="H42" s="10" t="s">
        <v>28</v>
      </c>
      <c r="I42" s="10" t="s">
        <v>29</v>
      </c>
      <c r="J42" s="10" t="str">
        <f t="shared" si="0"/>
        <v>/</v>
      </c>
      <c r="K42" s="10" t="s">
        <v>112</v>
      </c>
      <c r="L42" s="10"/>
    </row>
    <row r="43" ht="25" customHeight="1" spans="1:12">
      <c r="A43" s="10">
        <v>40</v>
      </c>
      <c r="B43" s="12" t="s">
        <v>70</v>
      </c>
      <c r="C43" s="10" t="s">
        <v>103</v>
      </c>
      <c r="D43" s="10" t="s">
        <v>113</v>
      </c>
      <c r="E43" s="10" t="s">
        <v>41</v>
      </c>
      <c r="F43" s="10" t="s">
        <v>74</v>
      </c>
      <c r="G43" s="10" t="s">
        <v>113</v>
      </c>
      <c r="H43" s="10" t="s">
        <v>28</v>
      </c>
      <c r="I43" s="10" t="s">
        <v>43</v>
      </c>
      <c r="J43" s="10" t="str">
        <f t="shared" si="0"/>
        <v>GSDML+点位表</v>
      </c>
      <c r="K43" s="10" t="s">
        <v>114</v>
      </c>
      <c r="L43" s="10"/>
    </row>
    <row r="44" ht="25" customHeight="1" spans="1:12">
      <c r="A44" s="10">
        <v>41</v>
      </c>
      <c r="B44" s="12" t="s">
        <v>70</v>
      </c>
      <c r="C44" s="10" t="s">
        <v>103</v>
      </c>
      <c r="D44" s="10" t="s">
        <v>113</v>
      </c>
      <c r="E44" s="10" t="s">
        <v>47</v>
      </c>
      <c r="F44" s="10" t="s">
        <v>113</v>
      </c>
      <c r="G44" s="10" t="s">
        <v>113</v>
      </c>
      <c r="H44" s="10" t="s">
        <v>28</v>
      </c>
      <c r="I44" s="10" t="s">
        <v>29</v>
      </c>
      <c r="J44" s="10" t="str">
        <f t="shared" si="0"/>
        <v>/</v>
      </c>
      <c r="K44" s="10" t="s">
        <v>115</v>
      </c>
      <c r="L44" s="10"/>
    </row>
    <row r="45" ht="25" customHeight="1" spans="1:12">
      <c r="A45" s="10">
        <v>42</v>
      </c>
      <c r="B45" s="12" t="s">
        <v>70</v>
      </c>
      <c r="C45" s="10" t="s">
        <v>31</v>
      </c>
      <c r="D45" s="10" t="s">
        <v>116</v>
      </c>
      <c r="E45" s="10" t="s">
        <v>41</v>
      </c>
      <c r="F45" s="10" t="s">
        <v>74</v>
      </c>
      <c r="G45" s="10" t="s">
        <v>116</v>
      </c>
      <c r="H45" s="10" t="s">
        <v>28</v>
      </c>
      <c r="I45" s="10" t="s">
        <v>43</v>
      </c>
      <c r="J45" s="10" t="str">
        <f t="shared" si="0"/>
        <v>GSDML+点位表</v>
      </c>
      <c r="K45" s="10" t="s">
        <v>117</v>
      </c>
      <c r="L45" s="10"/>
    </row>
    <row r="46" ht="25" customHeight="1" spans="1:12">
      <c r="A46" s="10">
        <v>43</v>
      </c>
      <c r="B46" s="12" t="s">
        <v>70</v>
      </c>
      <c r="C46" s="10" t="s">
        <v>31</v>
      </c>
      <c r="D46" s="10" t="s">
        <v>116</v>
      </c>
      <c r="E46" s="10" t="s">
        <v>118</v>
      </c>
      <c r="F46" s="10" t="s">
        <v>116</v>
      </c>
      <c r="G46" s="10" t="s">
        <v>119</v>
      </c>
      <c r="H46" s="10" t="s">
        <v>28</v>
      </c>
      <c r="I46" s="10" t="s">
        <v>29</v>
      </c>
      <c r="J46" s="10" t="str">
        <f t="shared" si="0"/>
        <v>/</v>
      </c>
      <c r="K46" s="10" t="s">
        <v>120</v>
      </c>
      <c r="L46" s="10"/>
    </row>
    <row r="47" ht="25" customHeight="1" spans="1:12">
      <c r="A47" s="10">
        <v>44</v>
      </c>
      <c r="B47" s="10"/>
      <c r="C47" s="10"/>
      <c r="D47" s="10"/>
      <c r="E47" s="12"/>
      <c r="F47" s="10"/>
      <c r="G47" s="12"/>
      <c r="H47" s="12"/>
      <c r="I47" s="12"/>
      <c r="J47" s="10" t="str">
        <f t="shared" si="0"/>
        <v/>
      </c>
      <c r="K47" s="11"/>
      <c r="L47" s="12"/>
    </row>
    <row r="48" ht="25" customHeight="1" spans="1:12">
      <c r="A48" s="10">
        <v>45</v>
      </c>
      <c r="B48" s="12" t="s">
        <v>70</v>
      </c>
      <c r="C48" s="10" t="s">
        <v>121</v>
      </c>
      <c r="D48" s="10" t="s">
        <v>122</v>
      </c>
      <c r="E48" s="10" t="s">
        <v>41</v>
      </c>
      <c r="F48" s="10" t="s">
        <v>123</v>
      </c>
      <c r="G48" s="10" t="s">
        <v>122</v>
      </c>
      <c r="H48" s="10" t="s">
        <v>75</v>
      </c>
      <c r="I48" s="10" t="s">
        <v>43</v>
      </c>
      <c r="J48" s="10" t="str">
        <f t="shared" si="0"/>
        <v>GSDML+点位表</v>
      </c>
      <c r="K48" s="10" t="s">
        <v>124</v>
      </c>
      <c r="L48" s="12"/>
    </row>
    <row r="49" ht="25" customHeight="1" spans="1:12">
      <c r="A49" s="10">
        <v>46</v>
      </c>
      <c r="B49" s="12" t="s">
        <v>70</v>
      </c>
      <c r="C49" s="10" t="s">
        <v>121</v>
      </c>
      <c r="D49" s="10" t="s">
        <v>122</v>
      </c>
      <c r="E49" s="10" t="s">
        <v>47</v>
      </c>
      <c r="F49" s="10" t="s">
        <v>122</v>
      </c>
      <c r="G49" s="10" t="s">
        <v>122</v>
      </c>
      <c r="H49" s="10" t="s">
        <v>28</v>
      </c>
      <c r="I49" s="10" t="s">
        <v>29</v>
      </c>
      <c r="J49" s="10" t="str">
        <f t="shared" si="0"/>
        <v>/</v>
      </c>
      <c r="K49" s="10" t="s">
        <v>125</v>
      </c>
      <c r="L49" s="12"/>
    </row>
    <row r="50" ht="25" customHeight="1" spans="1:12">
      <c r="A50" s="10">
        <v>47</v>
      </c>
      <c r="B50" s="12" t="s">
        <v>70</v>
      </c>
      <c r="C50" s="10" t="s">
        <v>121</v>
      </c>
      <c r="D50" s="10" t="s">
        <v>126</v>
      </c>
      <c r="E50" s="10" t="s">
        <v>73</v>
      </c>
      <c r="F50" s="10" t="s">
        <v>127</v>
      </c>
      <c r="G50" s="10" t="s">
        <v>126</v>
      </c>
      <c r="H50" s="10" t="s">
        <v>28</v>
      </c>
      <c r="I50" s="10" t="s">
        <v>43</v>
      </c>
      <c r="J50" s="10" t="str">
        <f t="shared" si="0"/>
        <v>GSDML+点位表</v>
      </c>
      <c r="K50" s="10" t="s">
        <v>128</v>
      </c>
      <c r="L50" s="10"/>
    </row>
    <row r="51" ht="25" customHeight="1" spans="1:12">
      <c r="A51" s="10">
        <v>48</v>
      </c>
      <c r="B51" s="12" t="s">
        <v>70</v>
      </c>
      <c r="C51" s="10" t="s">
        <v>121</v>
      </c>
      <c r="D51" s="10" t="s">
        <v>126</v>
      </c>
      <c r="E51" s="10" t="s">
        <v>47</v>
      </c>
      <c r="F51" s="10" t="s">
        <v>126</v>
      </c>
      <c r="G51" s="10" t="s">
        <v>126</v>
      </c>
      <c r="H51" s="10" t="s">
        <v>28</v>
      </c>
      <c r="I51" s="10" t="s">
        <v>29</v>
      </c>
      <c r="J51" s="10" t="str">
        <f t="shared" si="0"/>
        <v>/</v>
      </c>
      <c r="K51" s="10" t="s">
        <v>129</v>
      </c>
      <c r="L51" s="10"/>
    </row>
    <row r="52" ht="25" customHeight="1" spans="1:12">
      <c r="A52" s="10">
        <v>49</v>
      </c>
      <c r="B52" s="12" t="s">
        <v>70</v>
      </c>
      <c r="C52" s="10" t="s">
        <v>121</v>
      </c>
      <c r="D52" s="10" t="s">
        <v>130</v>
      </c>
      <c r="E52" s="10" t="s">
        <v>73</v>
      </c>
      <c r="F52" s="10" t="s">
        <v>127</v>
      </c>
      <c r="G52" s="10" t="s">
        <v>130</v>
      </c>
      <c r="H52" s="10" t="s">
        <v>28</v>
      </c>
      <c r="I52" s="10" t="s">
        <v>43</v>
      </c>
      <c r="J52" s="10" t="str">
        <f t="shared" si="0"/>
        <v>GSDML+点位表</v>
      </c>
      <c r="K52" s="10" t="s">
        <v>131</v>
      </c>
      <c r="L52" s="10"/>
    </row>
    <row r="53" ht="25" customHeight="1" spans="1:12">
      <c r="A53" s="10">
        <v>50</v>
      </c>
      <c r="B53" s="12" t="s">
        <v>70</v>
      </c>
      <c r="C53" s="10" t="s">
        <v>121</v>
      </c>
      <c r="D53" s="10" t="s">
        <v>130</v>
      </c>
      <c r="E53" s="10" t="s">
        <v>47</v>
      </c>
      <c r="F53" s="10" t="s">
        <v>130</v>
      </c>
      <c r="G53" s="10" t="s">
        <v>130</v>
      </c>
      <c r="H53" s="10" t="s">
        <v>28</v>
      </c>
      <c r="I53" s="10" t="s">
        <v>29</v>
      </c>
      <c r="J53" s="10" t="str">
        <f t="shared" si="0"/>
        <v>/</v>
      </c>
      <c r="K53" s="10" t="s">
        <v>132</v>
      </c>
      <c r="L53" s="10"/>
    </row>
    <row r="54" ht="25" customHeight="1" spans="1:12">
      <c r="A54" s="10">
        <v>51</v>
      </c>
      <c r="B54" s="12" t="s">
        <v>70</v>
      </c>
      <c r="C54" s="10" t="s">
        <v>121</v>
      </c>
      <c r="D54" s="10" t="s">
        <v>133</v>
      </c>
      <c r="E54" s="10" t="s">
        <v>41</v>
      </c>
      <c r="F54" s="10" t="s">
        <v>127</v>
      </c>
      <c r="G54" s="10" t="s">
        <v>133</v>
      </c>
      <c r="H54" s="10" t="s">
        <v>28</v>
      </c>
      <c r="I54" s="10" t="s">
        <v>43</v>
      </c>
      <c r="J54" s="10" t="str">
        <f t="shared" si="0"/>
        <v>GSDML+点位表</v>
      </c>
      <c r="K54" s="10" t="s">
        <v>134</v>
      </c>
      <c r="L54" s="10"/>
    </row>
    <row r="55" ht="25" customHeight="1" spans="1:12">
      <c r="A55" s="10">
        <v>52</v>
      </c>
      <c r="B55" s="12" t="s">
        <v>70</v>
      </c>
      <c r="C55" s="10" t="s">
        <v>121</v>
      </c>
      <c r="D55" s="10" t="s">
        <v>133</v>
      </c>
      <c r="E55" s="10" t="s">
        <v>47</v>
      </c>
      <c r="F55" s="10" t="s">
        <v>133</v>
      </c>
      <c r="G55" s="10" t="s">
        <v>133</v>
      </c>
      <c r="H55" s="10" t="s">
        <v>28</v>
      </c>
      <c r="I55" s="10" t="s">
        <v>29</v>
      </c>
      <c r="J55" s="10" t="str">
        <f t="shared" si="0"/>
        <v>/</v>
      </c>
      <c r="K55" s="10" t="s">
        <v>135</v>
      </c>
      <c r="L55" s="10"/>
    </row>
    <row r="56" ht="25" customHeight="1" spans="1:12">
      <c r="A56" s="10">
        <v>53</v>
      </c>
      <c r="B56" s="12" t="s">
        <v>70</v>
      </c>
      <c r="C56" s="10" t="s">
        <v>121</v>
      </c>
      <c r="D56" s="10" t="s">
        <v>136</v>
      </c>
      <c r="E56" s="10" t="s">
        <v>41</v>
      </c>
      <c r="F56" s="10" t="s">
        <v>127</v>
      </c>
      <c r="G56" s="10" t="s">
        <v>136</v>
      </c>
      <c r="H56" s="10" t="s">
        <v>28</v>
      </c>
      <c r="I56" s="10" t="s">
        <v>43</v>
      </c>
      <c r="J56" s="10" t="str">
        <f t="shared" si="0"/>
        <v>GSDML+点位表</v>
      </c>
      <c r="K56" s="10" t="s">
        <v>137</v>
      </c>
      <c r="L56" s="10"/>
    </row>
    <row r="57" ht="25" customHeight="1" spans="1:12">
      <c r="A57" s="10">
        <v>54</v>
      </c>
      <c r="B57" s="12" t="s">
        <v>70</v>
      </c>
      <c r="C57" s="10" t="s">
        <v>121</v>
      </c>
      <c r="D57" s="10" t="s">
        <v>136</v>
      </c>
      <c r="E57" s="10" t="s">
        <v>47</v>
      </c>
      <c r="F57" s="10" t="s">
        <v>136</v>
      </c>
      <c r="G57" s="10" t="s">
        <v>136</v>
      </c>
      <c r="H57" s="10" t="s">
        <v>28</v>
      </c>
      <c r="I57" s="10" t="s">
        <v>29</v>
      </c>
      <c r="J57" s="10" t="str">
        <f t="shared" si="0"/>
        <v>/</v>
      </c>
      <c r="K57" s="10" t="s">
        <v>138</v>
      </c>
      <c r="L57" s="12" t="s">
        <v>139</v>
      </c>
    </row>
    <row r="58" ht="25" customHeight="1" spans="1:12">
      <c r="A58" s="10">
        <v>55</v>
      </c>
      <c r="B58" s="10" t="s">
        <v>140</v>
      </c>
      <c r="C58" s="10" t="s">
        <v>141</v>
      </c>
      <c r="D58" s="10" t="s">
        <v>142</v>
      </c>
      <c r="E58" s="10" t="s">
        <v>143</v>
      </c>
      <c r="F58" s="10" t="s">
        <v>142</v>
      </c>
      <c r="G58" s="10" t="s">
        <v>144</v>
      </c>
      <c r="H58" s="10" t="s">
        <v>28</v>
      </c>
      <c r="I58" s="10" t="s">
        <v>43</v>
      </c>
      <c r="J58" s="10" t="str">
        <f t="shared" si="0"/>
        <v>GSDML+点位表</v>
      </c>
      <c r="K58" s="15" t="s">
        <v>145</v>
      </c>
      <c r="L58" s="10"/>
    </row>
    <row r="59" ht="25" customHeight="1" spans="1:12">
      <c r="A59" s="10">
        <v>56</v>
      </c>
      <c r="B59" s="10" t="s">
        <v>140</v>
      </c>
      <c r="C59" s="10" t="s">
        <v>141</v>
      </c>
      <c r="D59" s="10" t="s">
        <v>142</v>
      </c>
      <c r="E59" s="10" t="s">
        <v>47</v>
      </c>
      <c r="F59" s="10" t="s">
        <v>142</v>
      </c>
      <c r="G59" s="10" t="s">
        <v>144</v>
      </c>
      <c r="H59" s="10" t="s">
        <v>28</v>
      </c>
      <c r="I59" s="10" t="s">
        <v>43</v>
      </c>
      <c r="J59" s="10" t="str">
        <f t="shared" si="0"/>
        <v>GSDML+点位表</v>
      </c>
      <c r="K59" s="15" t="s">
        <v>146</v>
      </c>
      <c r="L59" s="10"/>
    </row>
    <row r="60" ht="25" customHeight="1" spans="1:12">
      <c r="A60" s="10">
        <v>57</v>
      </c>
      <c r="B60" s="10" t="s">
        <v>140</v>
      </c>
      <c r="C60" s="10" t="s">
        <v>141</v>
      </c>
      <c r="D60" s="10" t="s">
        <v>142</v>
      </c>
      <c r="E60" s="10" t="s">
        <v>118</v>
      </c>
      <c r="F60" s="10" t="s">
        <v>142</v>
      </c>
      <c r="G60" s="10" t="s">
        <v>147</v>
      </c>
      <c r="H60" s="10" t="s">
        <v>28</v>
      </c>
      <c r="I60" s="10" t="s">
        <v>43</v>
      </c>
      <c r="J60" s="10" t="str">
        <f t="shared" si="0"/>
        <v>GSDML+点位表</v>
      </c>
      <c r="K60" s="15" t="s">
        <v>148</v>
      </c>
      <c r="L60" s="10"/>
    </row>
    <row r="61" ht="25" customHeight="1" spans="1:12">
      <c r="A61" s="10">
        <v>58</v>
      </c>
      <c r="B61" s="10"/>
      <c r="C61" s="10"/>
      <c r="D61" s="10"/>
      <c r="E61" s="10"/>
      <c r="F61" s="10"/>
      <c r="G61" s="10"/>
      <c r="H61" s="10"/>
      <c r="I61" s="10"/>
      <c r="J61" s="10" t="str">
        <f t="shared" si="0"/>
        <v/>
      </c>
      <c r="K61" s="15"/>
      <c r="L61" s="10"/>
    </row>
    <row r="62" ht="25" customHeight="1" spans="1:12">
      <c r="A62" s="10">
        <v>59</v>
      </c>
      <c r="B62" s="10" t="s">
        <v>23</v>
      </c>
      <c r="C62" s="10" t="s">
        <v>149</v>
      </c>
      <c r="D62" s="10" t="s">
        <v>150</v>
      </c>
      <c r="E62" s="10" t="s">
        <v>26</v>
      </c>
      <c r="F62" s="10" t="s">
        <v>151</v>
      </c>
      <c r="G62" s="10" t="s">
        <v>150</v>
      </c>
      <c r="H62" s="10" t="s">
        <v>28</v>
      </c>
      <c r="I62" s="10" t="s">
        <v>26</v>
      </c>
      <c r="J62" s="10" t="s">
        <v>29</v>
      </c>
      <c r="K62" s="15" t="s">
        <v>152</v>
      </c>
      <c r="L62" s="12"/>
    </row>
    <row r="63" ht="25" customHeight="1" spans="1:12">
      <c r="A63" s="10">
        <v>60</v>
      </c>
      <c r="B63" s="10" t="s">
        <v>23</v>
      </c>
      <c r="C63" s="10" t="s">
        <v>149</v>
      </c>
      <c r="D63" s="10" t="s">
        <v>153</v>
      </c>
      <c r="E63" s="10" t="s">
        <v>26</v>
      </c>
      <c r="F63" s="10" t="s">
        <v>154</v>
      </c>
      <c r="G63" s="10" t="s">
        <v>153</v>
      </c>
      <c r="H63" s="10" t="s">
        <v>28</v>
      </c>
      <c r="I63" s="10" t="s">
        <v>26</v>
      </c>
      <c r="J63" s="10" t="s">
        <v>29</v>
      </c>
      <c r="K63" s="15" t="s">
        <v>155</v>
      </c>
      <c r="L63" s="12"/>
    </row>
    <row r="64" ht="25" customHeight="1" spans="1:12">
      <c r="A64" s="10">
        <v>61</v>
      </c>
      <c r="B64" s="10"/>
      <c r="C64" s="10"/>
      <c r="D64" s="12"/>
      <c r="E64" s="12"/>
      <c r="F64" s="12"/>
      <c r="G64" s="12"/>
      <c r="H64" s="12"/>
      <c r="I64" s="12"/>
      <c r="J64" s="10" t="str">
        <f t="shared" ref="J64:J72" si="1">_xlfn.IFS(I64="/","/",I64="PROFINET","GSDML+点位表",I64="ModbusRTU","Modbus寄存器地址+点位表",I64="Modbus/TCP","Modbus寄存器地址+点位表",I64="PROFIBUS-DP","GSD+点位表",AND((I64="西门子S7协议"),NOT(E64="HMI")),"点位表",I64="DCS","点位表",AND((I64="西门子S7协议"),(E64="HMI")),"/",H64="","")</f>
        <v/>
      </c>
      <c r="K64" s="15"/>
      <c r="L64" s="12"/>
    </row>
    <row r="65" ht="25" customHeight="1" spans="1:12">
      <c r="A65" s="10">
        <v>62</v>
      </c>
      <c r="B65" s="10" t="s">
        <v>23</v>
      </c>
      <c r="C65" s="10" t="s">
        <v>156</v>
      </c>
      <c r="D65" s="10" t="s">
        <v>157</v>
      </c>
      <c r="E65" s="10" t="s">
        <v>143</v>
      </c>
      <c r="F65" s="10" t="s">
        <v>158</v>
      </c>
      <c r="G65" s="10" t="s">
        <v>157</v>
      </c>
      <c r="H65" s="10" t="s">
        <v>28</v>
      </c>
      <c r="I65" s="10" t="s">
        <v>43</v>
      </c>
      <c r="J65" s="10" t="str">
        <f t="shared" si="1"/>
        <v>GSDML+点位表</v>
      </c>
      <c r="K65" s="15" t="s">
        <v>159</v>
      </c>
      <c r="L65" s="10"/>
    </row>
    <row r="66" ht="25" customHeight="1" spans="1:12">
      <c r="A66" s="10">
        <v>63</v>
      </c>
      <c r="B66" s="10" t="s">
        <v>23</v>
      </c>
      <c r="C66" s="10" t="s">
        <v>156</v>
      </c>
      <c r="D66" s="10" t="s">
        <v>160</v>
      </c>
      <c r="E66" s="10" t="s">
        <v>47</v>
      </c>
      <c r="F66" s="10" t="s">
        <v>157</v>
      </c>
      <c r="G66" s="10" t="s">
        <v>160</v>
      </c>
      <c r="H66" s="10" t="s">
        <v>28</v>
      </c>
      <c r="I66" s="10" t="s">
        <v>48</v>
      </c>
      <c r="J66" s="10" t="str">
        <f t="shared" si="1"/>
        <v>/</v>
      </c>
      <c r="K66" s="15" t="s">
        <v>161</v>
      </c>
      <c r="L66" s="10"/>
    </row>
    <row r="67" ht="25" customHeight="1" spans="1:12">
      <c r="A67" s="10">
        <v>64</v>
      </c>
      <c r="B67" s="10" t="s">
        <v>23</v>
      </c>
      <c r="C67" s="10" t="s">
        <v>156</v>
      </c>
      <c r="D67" s="10" t="s">
        <v>162</v>
      </c>
      <c r="E67" s="10" t="s">
        <v>143</v>
      </c>
      <c r="F67" s="10" t="s">
        <v>158</v>
      </c>
      <c r="G67" s="10" t="s">
        <v>162</v>
      </c>
      <c r="H67" s="10" t="s">
        <v>28</v>
      </c>
      <c r="I67" s="10" t="s">
        <v>43</v>
      </c>
      <c r="J67" s="10" t="str">
        <f t="shared" si="1"/>
        <v>GSDML+点位表</v>
      </c>
      <c r="K67" s="15" t="s">
        <v>163</v>
      </c>
      <c r="L67" s="10"/>
    </row>
    <row r="68" ht="25" customHeight="1" spans="1:12">
      <c r="A68" s="10">
        <v>65</v>
      </c>
      <c r="B68" s="10" t="s">
        <v>23</v>
      </c>
      <c r="C68" s="10" t="s">
        <v>156</v>
      </c>
      <c r="D68" s="10" t="s">
        <v>164</v>
      </c>
      <c r="E68" s="10" t="s">
        <v>47</v>
      </c>
      <c r="F68" s="10" t="s">
        <v>162</v>
      </c>
      <c r="G68" s="10" t="s">
        <v>164</v>
      </c>
      <c r="H68" s="10" t="s">
        <v>28</v>
      </c>
      <c r="I68" s="10" t="s">
        <v>48</v>
      </c>
      <c r="J68" s="10" t="str">
        <f t="shared" si="1"/>
        <v>/</v>
      </c>
      <c r="K68" s="15" t="s">
        <v>165</v>
      </c>
      <c r="L68" s="10"/>
    </row>
    <row r="69" ht="25" customHeight="1" spans="1:12">
      <c r="A69" s="10">
        <v>66</v>
      </c>
      <c r="B69" s="10" t="s">
        <v>166</v>
      </c>
      <c r="C69" s="10" t="s">
        <v>167</v>
      </c>
      <c r="D69" s="10" t="s">
        <v>168</v>
      </c>
      <c r="E69" s="10" t="s">
        <v>143</v>
      </c>
      <c r="F69" s="10" t="s">
        <v>169</v>
      </c>
      <c r="G69" s="10" t="s">
        <v>168</v>
      </c>
      <c r="H69" s="10" t="s">
        <v>28</v>
      </c>
      <c r="I69" s="10" t="s">
        <v>43</v>
      </c>
      <c r="J69" s="10" t="str">
        <f t="shared" si="1"/>
        <v>GSDML+点位表</v>
      </c>
      <c r="K69" s="15" t="s">
        <v>170</v>
      </c>
      <c r="L69" s="10"/>
    </row>
    <row r="70" ht="25" customHeight="1" spans="1:12">
      <c r="A70" s="10">
        <v>67</v>
      </c>
      <c r="B70" s="10" t="s">
        <v>166</v>
      </c>
      <c r="C70" s="10" t="s">
        <v>167</v>
      </c>
      <c r="D70" s="10" t="s">
        <v>168</v>
      </c>
      <c r="E70" s="10" t="s">
        <v>47</v>
      </c>
      <c r="F70" s="10" t="s">
        <v>171</v>
      </c>
      <c r="G70" s="10" t="s">
        <v>47</v>
      </c>
      <c r="H70" s="10" t="s">
        <v>28</v>
      </c>
      <c r="I70" s="10" t="s">
        <v>48</v>
      </c>
      <c r="J70" s="10" t="str">
        <f t="shared" si="1"/>
        <v>/</v>
      </c>
      <c r="K70" s="15" t="s">
        <v>172</v>
      </c>
      <c r="L70" s="10"/>
    </row>
    <row r="71" ht="25" customHeight="1" spans="1:12">
      <c r="A71" s="10">
        <v>68</v>
      </c>
      <c r="B71" s="10" t="s">
        <v>166</v>
      </c>
      <c r="C71" s="10" t="s">
        <v>167</v>
      </c>
      <c r="D71" s="10" t="s">
        <v>173</v>
      </c>
      <c r="E71" s="10" t="s">
        <v>143</v>
      </c>
      <c r="F71" s="10" t="s">
        <v>169</v>
      </c>
      <c r="G71" s="10" t="s">
        <v>173</v>
      </c>
      <c r="H71" s="10" t="s">
        <v>28</v>
      </c>
      <c r="I71" s="10" t="s">
        <v>43</v>
      </c>
      <c r="J71" s="10" t="str">
        <f t="shared" si="1"/>
        <v>GSDML+点位表</v>
      </c>
      <c r="K71" s="15" t="s">
        <v>174</v>
      </c>
      <c r="L71" s="10"/>
    </row>
    <row r="72" ht="25" customHeight="1" spans="1:12">
      <c r="A72" s="10">
        <v>69</v>
      </c>
      <c r="B72" s="10" t="s">
        <v>166</v>
      </c>
      <c r="C72" s="10" t="s">
        <v>167</v>
      </c>
      <c r="D72" s="10" t="s">
        <v>173</v>
      </c>
      <c r="E72" s="16" t="s">
        <v>47</v>
      </c>
      <c r="F72" s="10" t="s">
        <v>171</v>
      </c>
      <c r="G72" s="10" t="s">
        <v>47</v>
      </c>
      <c r="H72" s="10" t="s">
        <v>28</v>
      </c>
      <c r="I72" s="10" t="s">
        <v>48</v>
      </c>
      <c r="J72" s="10" t="str">
        <f t="shared" si="1"/>
        <v>/</v>
      </c>
      <c r="K72" s="15" t="s">
        <v>175</v>
      </c>
      <c r="L72" s="10"/>
    </row>
    <row r="73" ht="25" customHeight="1" spans="1:12">
      <c r="A73" s="10">
        <v>70</v>
      </c>
      <c r="B73" s="10" t="s">
        <v>166</v>
      </c>
      <c r="C73" s="10" t="s">
        <v>176</v>
      </c>
      <c r="D73" s="17" t="s">
        <v>177</v>
      </c>
      <c r="E73" s="18" t="s">
        <v>178</v>
      </c>
      <c r="F73" s="19" t="s">
        <v>178</v>
      </c>
      <c r="G73" s="10" t="s">
        <v>179</v>
      </c>
      <c r="H73" s="10" t="s">
        <v>29</v>
      </c>
      <c r="I73" s="10" t="s">
        <v>29</v>
      </c>
      <c r="J73" s="10"/>
      <c r="K73" s="15" t="s">
        <v>180</v>
      </c>
      <c r="L73" s="10"/>
    </row>
    <row r="74" ht="25" customHeight="1" spans="1:12">
      <c r="A74" s="10">
        <v>71</v>
      </c>
      <c r="B74" s="10" t="s">
        <v>181</v>
      </c>
      <c r="C74" s="10" t="s">
        <v>149</v>
      </c>
      <c r="D74" s="10" t="s">
        <v>182</v>
      </c>
      <c r="E74" s="20" t="s">
        <v>41</v>
      </c>
      <c r="F74" s="10" t="s">
        <v>183</v>
      </c>
      <c r="G74" s="10" t="s">
        <v>182</v>
      </c>
      <c r="H74" s="10" t="s">
        <v>28</v>
      </c>
      <c r="I74" s="10" t="s">
        <v>43</v>
      </c>
      <c r="J74" s="10" t="str">
        <f t="shared" ref="J74:J95" si="2">_xlfn.IFS(I74="/","/",I74="PROFINET","GSDML+点位表",I74="ModbusRTU","Modbus寄存器地址+点位表",I74="Modbus/TCP","Modbus寄存器地址+点位表",I74="PROFIBUS-DP","GSD+点位表",AND((I74="西门子S7协议"),NOT(E74="HMI")),"点位表",I74="DCS","点位表",AND((I74="西门子S7协议"),(E74="HMI")),"/",H74="","")</f>
        <v>GSDML+点位表</v>
      </c>
      <c r="K74" s="15" t="s">
        <v>184</v>
      </c>
      <c r="L74" s="10"/>
    </row>
    <row r="75" ht="25" customHeight="1" spans="1:12">
      <c r="A75" s="10">
        <v>72</v>
      </c>
      <c r="B75" s="10" t="s">
        <v>181</v>
      </c>
      <c r="C75" s="10" t="s">
        <v>156</v>
      </c>
      <c r="D75" s="10" t="s">
        <v>185</v>
      </c>
      <c r="E75" s="10" t="s">
        <v>47</v>
      </c>
      <c r="F75" s="10" t="s">
        <v>158</v>
      </c>
      <c r="G75" s="10" t="s">
        <v>185</v>
      </c>
      <c r="H75" s="10" t="s">
        <v>28</v>
      </c>
      <c r="I75" s="10" t="s">
        <v>48</v>
      </c>
      <c r="J75" s="10" t="str">
        <f t="shared" si="2"/>
        <v>/</v>
      </c>
      <c r="K75" s="15" t="s">
        <v>186</v>
      </c>
      <c r="L75" s="10"/>
    </row>
    <row r="76" ht="25" customHeight="1" spans="1:12">
      <c r="A76" s="10">
        <v>73</v>
      </c>
      <c r="B76" s="10" t="s">
        <v>181</v>
      </c>
      <c r="C76" s="10" t="s">
        <v>149</v>
      </c>
      <c r="D76" s="10" t="s">
        <v>187</v>
      </c>
      <c r="E76" s="10" t="s">
        <v>188</v>
      </c>
      <c r="F76" s="10" t="s">
        <v>183</v>
      </c>
      <c r="G76" s="10" t="s">
        <v>187</v>
      </c>
      <c r="H76" s="10" t="s">
        <v>28</v>
      </c>
      <c r="I76" s="10" t="s">
        <v>43</v>
      </c>
      <c r="J76" s="10" t="str">
        <f t="shared" si="2"/>
        <v>GSDML+点位表</v>
      </c>
      <c r="K76" s="15" t="s">
        <v>189</v>
      </c>
      <c r="L76" s="10"/>
    </row>
    <row r="77" ht="25" customHeight="1" spans="1:12">
      <c r="A77" s="10">
        <v>74</v>
      </c>
      <c r="B77" s="16" t="s">
        <v>181</v>
      </c>
      <c r="C77" s="16" t="s">
        <v>156</v>
      </c>
      <c r="D77" s="16" t="s">
        <v>190</v>
      </c>
      <c r="E77" s="16" t="s">
        <v>47</v>
      </c>
      <c r="F77" s="16" t="s">
        <v>158</v>
      </c>
      <c r="G77" s="16" t="s">
        <v>190</v>
      </c>
      <c r="H77" s="16" t="s">
        <v>28</v>
      </c>
      <c r="I77" s="16" t="s">
        <v>48</v>
      </c>
      <c r="J77" s="16" t="str">
        <f t="shared" si="2"/>
        <v>/</v>
      </c>
      <c r="K77" s="21" t="s">
        <v>191</v>
      </c>
      <c r="L77" s="16"/>
    </row>
    <row r="78" ht="25" customHeight="1" spans="1:12">
      <c r="A78" s="10">
        <v>75</v>
      </c>
      <c r="B78" s="10" t="s">
        <v>29</v>
      </c>
      <c r="C78" s="11" t="s">
        <v>192</v>
      </c>
      <c r="D78" s="11" t="s">
        <v>193</v>
      </c>
      <c r="E78" s="10" t="s">
        <v>47</v>
      </c>
      <c r="F78" s="10" t="s">
        <v>194</v>
      </c>
      <c r="G78" s="10" t="s">
        <v>47</v>
      </c>
      <c r="H78" s="10" t="s">
        <v>28</v>
      </c>
      <c r="I78" s="10" t="s">
        <v>43</v>
      </c>
      <c r="J78" s="10" t="str">
        <f t="shared" si="2"/>
        <v>GSDML+点位表</v>
      </c>
      <c r="K78" s="15" t="s">
        <v>195</v>
      </c>
      <c r="L78" s="11"/>
    </row>
    <row r="79" ht="25" customHeight="1" spans="1:12">
      <c r="A79" s="10">
        <v>76</v>
      </c>
      <c r="B79" s="11" t="s">
        <v>29</v>
      </c>
      <c r="C79" s="11" t="s">
        <v>192</v>
      </c>
      <c r="D79" s="11" t="s">
        <v>196</v>
      </c>
      <c r="E79" s="11" t="s">
        <v>197</v>
      </c>
      <c r="F79" s="10" t="s">
        <v>194</v>
      </c>
      <c r="G79" s="11" t="s">
        <v>197</v>
      </c>
      <c r="H79" s="10" t="s">
        <v>28</v>
      </c>
      <c r="I79" s="10" t="s">
        <v>43</v>
      </c>
      <c r="J79" s="10" t="str">
        <f t="shared" si="2"/>
        <v>GSDML+点位表</v>
      </c>
      <c r="K79" s="15" t="s">
        <v>198</v>
      </c>
      <c r="L79" s="11"/>
    </row>
    <row r="80" ht="25" customHeight="1" spans="1:12">
      <c r="A80" s="10">
        <v>77</v>
      </c>
      <c r="B80" s="11" t="s">
        <v>29</v>
      </c>
      <c r="C80" s="11" t="s">
        <v>192</v>
      </c>
      <c r="D80" s="11" t="s">
        <v>47</v>
      </c>
      <c r="E80" s="11" t="s">
        <v>47</v>
      </c>
      <c r="F80" s="11" t="s">
        <v>197</v>
      </c>
      <c r="G80" s="11" t="s">
        <v>47</v>
      </c>
      <c r="H80" s="10" t="s">
        <v>28</v>
      </c>
      <c r="I80" s="10" t="s">
        <v>48</v>
      </c>
      <c r="J80" s="16" t="str">
        <f t="shared" si="2"/>
        <v>/</v>
      </c>
      <c r="K80" s="15" t="s">
        <v>199</v>
      </c>
      <c r="L80" s="11"/>
    </row>
    <row r="81" ht="25" customHeight="1" spans="1:12">
      <c r="A81" s="10">
        <v>78</v>
      </c>
      <c r="B81" s="11" t="s">
        <v>29</v>
      </c>
      <c r="C81" s="11" t="s">
        <v>192</v>
      </c>
      <c r="D81" s="11" t="s">
        <v>200</v>
      </c>
      <c r="E81" s="11" t="s">
        <v>197</v>
      </c>
      <c r="F81" s="11" t="s">
        <v>42</v>
      </c>
      <c r="G81" s="11" t="s">
        <v>197</v>
      </c>
      <c r="H81" s="10" t="s">
        <v>28</v>
      </c>
      <c r="I81" s="10" t="s">
        <v>43</v>
      </c>
      <c r="J81" s="10" t="str">
        <f t="shared" si="2"/>
        <v>GSDML+点位表</v>
      </c>
      <c r="K81" s="15" t="s">
        <v>201</v>
      </c>
      <c r="L81" s="11"/>
    </row>
    <row r="82" ht="25" customHeight="1" spans="1:12">
      <c r="A82" s="10">
        <v>79</v>
      </c>
      <c r="B82" s="11" t="s">
        <v>29</v>
      </c>
      <c r="C82" s="11" t="s">
        <v>192</v>
      </c>
      <c r="D82" s="11" t="s">
        <v>47</v>
      </c>
      <c r="E82" s="11" t="s">
        <v>47</v>
      </c>
      <c r="F82" s="11" t="s">
        <v>197</v>
      </c>
      <c r="G82" s="11" t="s">
        <v>47</v>
      </c>
      <c r="H82" s="10" t="s">
        <v>28</v>
      </c>
      <c r="I82" s="10" t="s">
        <v>48</v>
      </c>
      <c r="J82" s="16" t="str">
        <f t="shared" si="2"/>
        <v>/</v>
      </c>
      <c r="K82" s="15" t="s">
        <v>202</v>
      </c>
      <c r="L82" s="11"/>
    </row>
    <row r="83" ht="25" customHeight="1" spans="1:12">
      <c r="A83" s="10">
        <v>80</v>
      </c>
      <c r="B83" s="11" t="s">
        <v>29</v>
      </c>
      <c r="C83" s="11" t="s">
        <v>192</v>
      </c>
      <c r="D83" s="11" t="s">
        <v>203</v>
      </c>
      <c r="E83" s="11" t="s">
        <v>197</v>
      </c>
      <c r="F83" s="10" t="s">
        <v>194</v>
      </c>
      <c r="G83" s="11" t="s">
        <v>197</v>
      </c>
      <c r="H83" s="10" t="s">
        <v>28</v>
      </c>
      <c r="I83" s="10" t="s">
        <v>43</v>
      </c>
      <c r="J83" s="16" t="str">
        <f t="shared" si="2"/>
        <v>GSDML+点位表</v>
      </c>
      <c r="K83" s="15" t="s">
        <v>204</v>
      </c>
      <c r="L83" s="11"/>
    </row>
    <row r="84" ht="25" customHeight="1" spans="1:12">
      <c r="A84" s="16">
        <v>81</v>
      </c>
      <c r="B84" s="22" t="s">
        <v>29</v>
      </c>
      <c r="C84" s="22" t="s">
        <v>192</v>
      </c>
      <c r="D84" s="22" t="s">
        <v>47</v>
      </c>
      <c r="E84" s="22" t="s">
        <v>47</v>
      </c>
      <c r="F84" s="22" t="s">
        <v>197</v>
      </c>
      <c r="G84" s="22" t="s">
        <v>47</v>
      </c>
      <c r="H84" s="16" t="s">
        <v>28</v>
      </c>
      <c r="I84" s="23" t="s">
        <v>48</v>
      </c>
      <c r="J84" s="16" t="str">
        <f t="shared" si="2"/>
        <v>/</v>
      </c>
      <c r="K84" s="24" t="s">
        <v>205</v>
      </c>
      <c r="L84" s="22"/>
    </row>
    <row r="85" ht="25" customHeight="1" spans="1:12">
      <c r="A85" s="16">
        <v>82</v>
      </c>
      <c r="B85" s="22" t="s">
        <v>29</v>
      </c>
      <c r="C85" s="11" t="s">
        <v>206</v>
      </c>
      <c r="D85" s="11" t="s">
        <v>207</v>
      </c>
      <c r="E85" s="10" t="s">
        <v>41</v>
      </c>
      <c r="F85" s="11" t="s">
        <v>208</v>
      </c>
      <c r="G85" s="11" t="s">
        <v>209</v>
      </c>
      <c r="H85" s="10" t="s">
        <v>28</v>
      </c>
      <c r="I85" s="10" t="s">
        <v>43</v>
      </c>
      <c r="J85" s="16" t="str">
        <f t="shared" si="2"/>
        <v>GSDML+点位表</v>
      </c>
      <c r="K85" s="24" t="s">
        <v>210</v>
      </c>
      <c r="L85" s="11"/>
    </row>
    <row r="86" ht="25" customHeight="1" spans="1:12">
      <c r="A86" s="16">
        <v>83</v>
      </c>
      <c r="B86" s="22" t="s">
        <v>29</v>
      </c>
      <c r="C86" s="11" t="s">
        <v>206</v>
      </c>
      <c r="D86" s="11" t="s">
        <v>47</v>
      </c>
      <c r="E86" s="10" t="s">
        <v>47</v>
      </c>
      <c r="F86" s="11" t="s">
        <v>209</v>
      </c>
      <c r="G86" s="11" t="s">
        <v>211</v>
      </c>
      <c r="H86" s="10" t="s">
        <v>28</v>
      </c>
      <c r="I86" s="10" t="s">
        <v>48</v>
      </c>
      <c r="J86" s="16" t="str">
        <f t="shared" si="2"/>
        <v>/</v>
      </c>
      <c r="K86" s="24" t="s">
        <v>212</v>
      </c>
      <c r="L86" s="11"/>
    </row>
    <row r="87" ht="25" customHeight="1" spans="1:12">
      <c r="A87" s="16">
        <v>84</v>
      </c>
      <c r="B87" s="22" t="s">
        <v>29</v>
      </c>
      <c r="C87" s="11" t="s">
        <v>206</v>
      </c>
      <c r="D87" s="11" t="s">
        <v>213</v>
      </c>
      <c r="E87" s="10" t="s">
        <v>41</v>
      </c>
      <c r="F87" s="11" t="s">
        <v>208</v>
      </c>
      <c r="G87" s="11" t="s">
        <v>214</v>
      </c>
      <c r="H87" s="10" t="s">
        <v>28</v>
      </c>
      <c r="I87" s="10" t="s">
        <v>43</v>
      </c>
      <c r="J87" s="16" t="str">
        <f t="shared" si="2"/>
        <v>GSDML+点位表</v>
      </c>
      <c r="K87" s="24" t="s">
        <v>215</v>
      </c>
      <c r="L87" s="11"/>
    </row>
    <row r="88" ht="25" customHeight="1" spans="1:12">
      <c r="A88" s="16">
        <v>85</v>
      </c>
      <c r="B88" s="22" t="s">
        <v>29</v>
      </c>
      <c r="C88" s="11" t="s">
        <v>206</v>
      </c>
      <c r="D88" s="11" t="s">
        <v>47</v>
      </c>
      <c r="E88" s="10" t="s">
        <v>47</v>
      </c>
      <c r="F88" s="11" t="s">
        <v>214</v>
      </c>
      <c r="G88" s="11" t="s">
        <v>216</v>
      </c>
      <c r="H88" s="10" t="s">
        <v>28</v>
      </c>
      <c r="I88" s="10" t="s">
        <v>48</v>
      </c>
      <c r="J88" s="16" t="str">
        <f t="shared" si="2"/>
        <v>/</v>
      </c>
      <c r="K88" s="24" t="s">
        <v>217</v>
      </c>
      <c r="L88" s="11"/>
    </row>
    <row r="89" ht="25" customHeight="1" spans="1:12">
      <c r="A89" s="16">
        <v>86</v>
      </c>
      <c r="B89" s="22" t="s">
        <v>29</v>
      </c>
      <c r="C89" s="11" t="s">
        <v>206</v>
      </c>
      <c r="D89" s="11" t="s">
        <v>218</v>
      </c>
      <c r="E89" s="10" t="s">
        <v>41</v>
      </c>
      <c r="F89" s="11" t="s">
        <v>208</v>
      </c>
      <c r="G89" s="11" t="s">
        <v>219</v>
      </c>
      <c r="H89" s="10" t="s">
        <v>28</v>
      </c>
      <c r="I89" s="10" t="s">
        <v>43</v>
      </c>
      <c r="J89" s="16" t="str">
        <f t="shared" si="2"/>
        <v>GSDML+点位表</v>
      </c>
      <c r="K89" s="24" t="s">
        <v>220</v>
      </c>
      <c r="L89" s="11"/>
    </row>
    <row r="90" ht="25" customHeight="1" spans="1:12">
      <c r="A90" s="16">
        <v>87</v>
      </c>
      <c r="B90" s="22" t="s">
        <v>29</v>
      </c>
      <c r="C90" s="11" t="s">
        <v>206</v>
      </c>
      <c r="D90" s="11" t="s">
        <v>47</v>
      </c>
      <c r="E90" s="10" t="s">
        <v>47</v>
      </c>
      <c r="F90" s="11" t="s">
        <v>219</v>
      </c>
      <c r="G90" s="11" t="s">
        <v>221</v>
      </c>
      <c r="H90" s="10" t="s">
        <v>28</v>
      </c>
      <c r="I90" s="10" t="s">
        <v>48</v>
      </c>
      <c r="J90" s="16" t="str">
        <f t="shared" si="2"/>
        <v>/</v>
      </c>
      <c r="K90" s="24" t="s">
        <v>222</v>
      </c>
      <c r="L90" s="11"/>
    </row>
    <row r="91" ht="25" customHeight="1" spans="1:12">
      <c r="A91" s="16">
        <v>88</v>
      </c>
      <c r="B91" s="22" t="s">
        <v>29</v>
      </c>
      <c r="C91" s="11" t="s">
        <v>206</v>
      </c>
      <c r="D91" s="11" t="s">
        <v>223</v>
      </c>
      <c r="E91" s="10" t="s">
        <v>41</v>
      </c>
      <c r="F91" s="11" t="s">
        <v>208</v>
      </c>
      <c r="G91" s="11" t="s">
        <v>224</v>
      </c>
      <c r="H91" s="10" t="s">
        <v>28</v>
      </c>
      <c r="I91" s="10" t="s">
        <v>43</v>
      </c>
      <c r="J91" s="16" t="str">
        <f t="shared" si="2"/>
        <v>GSDML+点位表</v>
      </c>
      <c r="K91" s="24" t="s">
        <v>225</v>
      </c>
      <c r="L91" s="11"/>
    </row>
    <row r="92" ht="25" customHeight="1" spans="1:12">
      <c r="A92" s="16">
        <v>89</v>
      </c>
      <c r="B92" s="22" t="s">
        <v>29</v>
      </c>
      <c r="C92" s="22" t="s">
        <v>206</v>
      </c>
      <c r="D92" s="22" t="s">
        <v>47</v>
      </c>
      <c r="E92" s="16" t="s">
        <v>47</v>
      </c>
      <c r="F92" s="22" t="s">
        <v>224</v>
      </c>
      <c r="G92" s="22" t="s">
        <v>226</v>
      </c>
      <c r="H92" s="16" t="s">
        <v>28</v>
      </c>
      <c r="I92" s="16" t="s">
        <v>48</v>
      </c>
      <c r="J92" s="16" t="str">
        <f t="shared" si="2"/>
        <v>/</v>
      </c>
      <c r="K92" s="24" t="s">
        <v>227</v>
      </c>
      <c r="L92" s="22"/>
    </row>
    <row r="93" ht="25" customHeight="1" spans="1:12">
      <c r="A93" s="10">
        <v>90</v>
      </c>
      <c r="B93" s="11" t="s">
        <v>29</v>
      </c>
      <c r="C93" s="11" t="s">
        <v>206</v>
      </c>
      <c r="D93" s="11" t="s">
        <v>228</v>
      </c>
      <c r="E93" s="10" t="s">
        <v>41</v>
      </c>
      <c r="F93" s="11" t="s">
        <v>208</v>
      </c>
      <c r="G93" s="11" t="s">
        <v>229</v>
      </c>
      <c r="H93" s="10" t="s">
        <v>28</v>
      </c>
      <c r="I93" s="10" t="s">
        <v>43</v>
      </c>
      <c r="J93" s="10" t="str">
        <f t="shared" si="2"/>
        <v>GSDML+点位表</v>
      </c>
      <c r="K93" s="15" t="s">
        <v>230</v>
      </c>
      <c r="L93" s="11"/>
    </row>
    <row r="94" ht="25" customHeight="1" spans="1:12">
      <c r="A94" s="10">
        <v>91</v>
      </c>
      <c r="B94" s="11" t="s">
        <v>29</v>
      </c>
      <c r="C94" s="11" t="s">
        <v>206</v>
      </c>
      <c r="D94" s="11" t="s">
        <v>47</v>
      </c>
      <c r="E94" s="10" t="s">
        <v>47</v>
      </c>
      <c r="F94" s="11" t="s">
        <v>229</v>
      </c>
      <c r="G94" s="11" t="s">
        <v>231</v>
      </c>
      <c r="H94" s="10" t="s">
        <v>28</v>
      </c>
      <c r="I94" s="10" t="s">
        <v>48</v>
      </c>
      <c r="J94" s="10" t="str">
        <f t="shared" si="2"/>
        <v>/</v>
      </c>
      <c r="K94" s="15" t="s">
        <v>232</v>
      </c>
      <c r="L94" s="11"/>
    </row>
    <row r="95" ht="25" customHeight="1" spans="1:12">
      <c r="A95" s="10">
        <v>92</v>
      </c>
      <c r="B95" s="11" t="s">
        <v>29</v>
      </c>
      <c r="C95" s="11" t="s">
        <v>206</v>
      </c>
      <c r="D95" s="11" t="s">
        <v>233</v>
      </c>
      <c r="E95" s="11" t="s">
        <v>197</v>
      </c>
      <c r="F95" s="11" t="s">
        <v>208</v>
      </c>
      <c r="G95" s="11" t="s">
        <v>234</v>
      </c>
      <c r="H95" s="10" t="s">
        <v>28</v>
      </c>
      <c r="I95" s="10" t="s">
        <v>43</v>
      </c>
      <c r="J95" s="10" t="str">
        <f t="shared" si="2"/>
        <v>GSDML+点位表</v>
      </c>
      <c r="K95" s="15" t="s">
        <v>235</v>
      </c>
      <c r="L95" s="11"/>
    </row>
    <row r="96" ht="25" customHeight="1" spans="1:12">
      <c r="A96" s="10">
        <v>93</v>
      </c>
      <c r="B96" s="11" t="s">
        <v>29</v>
      </c>
      <c r="C96" s="22" t="s">
        <v>206</v>
      </c>
      <c r="D96" s="22" t="s">
        <v>233</v>
      </c>
      <c r="E96" s="22" t="s">
        <v>47</v>
      </c>
      <c r="F96" s="22" t="s">
        <v>197</v>
      </c>
      <c r="G96" s="22" t="s">
        <v>236</v>
      </c>
      <c r="H96" s="16" t="s">
        <v>28</v>
      </c>
      <c r="I96" s="16" t="s">
        <v>48</v>
      </c>
      <c r="J96" s="16" t="s">
        <v>237</v>
      </c>
      <c r="K96" s="21" t="s">
        <v>238</v>
      </c>
      <c r="L96" s="22"/>
    </row>
    <row r="97" ht="25" customHeight="1" spans="1:12">
      <c r="A97" s="10">
        <v>94</v>
      </c>
      <c r="B97" s="25" t="s">
        <v>239</v>
      </c>
      <c r="C97" s="11" t="s">
        <v>206</v>
      </c>
      <c r="D97" s="11" t="s">
        <v>240</v>
      </c>
      <c r="E97" s="11" t="s">
        <v>197</v>
      </c>
      <c r="F97" s="11" t="s">
        <v>208</v>
      </c>
      <c r="G97" s="11" t="s">
        <v>241</v>
      </c>
      <c r="H97" s="10" t="s">
        <v>28</v>
      </c>
      <c r="I97" s="10" t="s">
        <v>43</v>
      </c>
      <c r="J97" s="10" t="str">
        <f t="shared" ref="J97:J115" si="3">_xlfn.IFS(I97="/","/",I97="PROFINET","GSDML+点位表",I97="ModbusRTU","Modbus寄存器地址+点位表",I97="Modbus/TCP","Modbus寄存器地址+点位表",I97="PROFIBUS-DP","GSD+点位表",AND((I97="西门子S7协议"),NOT(E97="HMI")),"点位表",I97="DCS","点位表",AND((I97="西门子S7协议"),(E97="HMI")),"/",H97="","")</f>
        <v>GSDML+点位表</v>
      </c>
      <c r="K97" s="21" t="s">
        <v>242</v>
      </c>
      <c r="L97" s="11"/>
    </row>
    <row r="98" ht="25" customHeight="1" spans="1:12">
      <c r="A98" s="10">
        <v>95</v>
      </c>
      <c r="B98" s="25" t="s">
        <v>239</v>
      </c>
      <c r="C98" s="11" t="s">
        <v>206</v>
      </c>
      <c r="D98" s="11" t="s">
        <v>240</v>
      </c>
      <c r="E98" s="11" t="s">
        <v>47</v>
      </c>
      <c r="F98" s="11" t="s">
        <v>197</v>
      </c>
      <c r="G98" s="11" t="s">
        <v>243</v>
      </c>
      <c r="H98" s="10" t="s">
        <v>28</v>
      </c>
      <c r="I98" s="10" t="s">
        <v>48</v>
      </c>
      <c r="J98" s="10" t="str">
        <f t="shared" si="3"/>
        <v>/</v>
      </c>
      <c r="K98" s="26" t="s">
        <v>244</v>
      </c>
      <c r="L98" s="11"/>
    </row>
    <row r="100" ht="20" customHeight="1" spans="1:12">
      <c r="A100" s="17">
        <v>96</v>
      </c>
      <c r="B100" s="27" t="s">
        <v>245</v>
      </c>
      <c r="C100" s="27" t="s">
        <v>246</v>
      </c>
      <c r="D100" s="27" t="s">
        <v>247</v>
      </c>
      <c r="E100" s="27" t="s">
        <v>41</v>
      </c>
      <c r="F100" s="27" t="s">
        <v>248</v>
      </c>
      <c r="G100" s="27" t="s">
        <v>247</v>
      </c>
      <c r="H100" s="27" t="s">
        <v>28</v>
      </c>
      <c r="I100" s="27" t="s">
        <v>43</v>
      </c>
      <c r="J100" s="27" t="str">
        <f t="shared" si="3"/>
        <v>GSDML+点位表</v>
      </c>
      <c r="K100" s="27" t="s">
        <v>249</v>
      </c>
      <c r="L100" s="28"/>
    </row>
    <row r="101" ht="20" customHeight="1" spans="1:12">
      <c r="A101" s="17">
        <v>97</v>
      </c>
      <c r="B101" s="27" t="s">
        <v>245</v>
      </c>
      <c r="C101" s="27" t="s">
        <v>250</v>
      </c>
      <c r="D101" s="27" t="s">
        <v>251</v>
      </c>
      <c r="E101" s="27" t="s">
        <v>47</v>
      </c>
      <c r="F101" s="27" t="s">
        <v>40</v>
      </c>
      <c r="G101" s="27" t="s">
        <v>251</v>
      </c>
      <c r="H101" s="27" t="s">
        <v>28</v>
      </c>
      <c r="I101" s="27" t="s">
        <v>48</v>
      </c>
      <c r="J101" s="27" t="str">
        <f t="shared" si="3"/>
        <v>/</v>
      </c>
      <c r="K101" s="27" t="s">
        <v>252</v>
      </c>
      <c r="L101" s="28"/>
    </row>
    <row r="102" ht="20" customHeight="1" spans="1:12">
      <c r="A102" s="17">
        <v>98</v>
      </c>
      <c r="B102" s="27" t="s">
        <v>245</v>
      </c>
      <c r="C102" s="27" t="s">
        <v>246</v>
      </c>
      <c r="D102" s="27" t="s">
        <v>253</v>
      </c>
      <c r="E102" s="27" t="s">
        <v>41</v>
      </c>
      <c r="F102" s="27" t="s">
        <v>248</v>
      </c>
      <c r="G102" s="27" t="s">
        <v>253</v>
      </c>
      <c r="H102" s="27" t="s">
        <v>28</v>
      </c>
      <c r="I102" s="27" t="s">
        <v>43</v>
      </c>
      <c r="J102" s="27" t="str">
        <f t="shared" si="3"/>
        <v>GSDML+点位表</v>
      </c>
      <c r="K102" s="27" t="s">
        <v>254</v>
      </c>
      <c r="L102" s="28"/>
    </row>
    <row r="103" ht="20" customHeight="1" spans="1:12">
      <c r="A103" s="17">
        <v>99</v>
      </c>
      <c r="B103" s="27" t="s">
        <v>245</v>
      </c>
      <c r="C103" s="27" t="s">
        <v>250</v>
      </c>
      <c r="D103" s="27" t="s">
        <v>255</v>
      </c>
      <c r="E103" s="27" t="s">
        <v>47</v>
      </c>
      <c r="F103" s="27" t="s">
        <v>50</v>
      </c>
      <c r="G103" s="27" t="s">
        <v>255</v>
      </c>
      <c r="H103" s="27" t="s">
        <v>28</v>
      </c>
      <c r="I103" s="27" t="s">
        <v>48</v>
      </c>
      <c r="J103" s="27" t="str">
        <f t="shared" si="3"/>
        <v>/</v>
      </c>
      <c r="K103" s="27" t="s">
        <v>256</v>
      </c>
      <c r="L103" s="28"/>
    </row>
    <row r="104" ht="20" customHeight="1" spans="1:12">
      <c r="A104" s="17">
        <v>100</v>
      </c>
      <c r="B104" s="27" t="s">
        <v>245</v>
      </c>
      <c r="C104" s="27" t="s">
        <v>246</v>
      </c>
      <c r="D104" s="27" t="s">
        <v>257</v>
      </c>
      <c r="E104" s="27" t="s">
        <v>41</v>
      </c>
      <c r="F104" s="27" t="s">
        <v>248</v>
      </c>
      <c r="G104" s="27" t="s">
        <v>257</v>
      </c>
      <c r="H104" s="27" t="s">
        <v>28</v>
      </c>
      <c r="I104" s="27" t="s">
        <v>43</v>
      </c>
      <c r="J104" s="27" t="str">
        <f t="shared" si="3"/>
        <v>GSDML+点位表</v>
      </c>
      <c r="K104" s="27" t="s">
        <v>258</v>
      </c>
      <c r="L104" s="28"/>
    </row>
    <row r="105" ht="20" customHeight="1" spans="1:12">
      <c r="A105" s="17">
        <v>101</v>
      </c>
      <c r="B105" s="27" t="s">
        <v>245</v>
      </c>
      <c r="C105" s="27" t="s">
        <v>250</v>
      </c>
      <c r="D105" s="27" t="s">
        <v>259</v>
      </c>
      <c r="E105" s="27" t="s">
        <v>47</v>
      </c>
      <c r="F105" s="27" t="s">
        <v>54</v>
      </c>
      <c r="G105" s="27" t="s">
        <v>259</v>
      </c>
      <c r="H105" s="27" t="s">
        <v>28</v>
      </c>
      <c r="I105" s="27" t="s">
        <v>48</v>
      </c>
      <c r="J105" s="27" t="str">
        <f t="shared" si="3"/>
        <v>/</v>
      </c>
      <c r="K105" s="27" t="s">
        <v>260</v>
      </c>
      <c r="L105" s="28"/>
    </row>
    <row r="106" ht="20" customHeight="1" spans="1:12">
      <c r="A106" s="17">
        <v>102</v>
      </c>
      <c r="B106" s="27" t="s">
        <v>245</v>
      </c>
      <c r="C106" s="27" t="s">
        <v>261</v>
      </c>
      <c r="D106" s="27" t="s">
        <v>40</v>
      </c>
      <c r="E106" s="27" t="s">
        <v>41</v>
      </c>
      <c r="F106" s="27" t="s">
        <v>262</v>
      </c>
      <c r="G106" s="27" t="s">
        <v>263</v>
      </c>
      <c r="H106" s="27" t="s">
        <v>28</v>
      </c>
      <c r="I106" s="27" t="s">
        <v>43</v>
      </c>
      <c r="J106" s="27" t="str">
        <f t="shared" si="3"/>
        <v>GSDML+点位表</v>
      </c>
      <c r="K106" s="29" t="s">
        <v>264</v>
      </c>
      <c r="L106" s="28"/>
    </row>
    <row r="107" ht="20" customHeight="1" spans="1:12">
      <c r="A107" s="17">
        <v>103</v>
      </c>
      <c r="B107" s="27" t="s">
        <v>245</v>
      </c>
      <c r="C107" s="27" t="s">
        <v>265</v>
      </c>
      <c r="D107" s="27" t="s">
        <v>46</v>
      </c>
      <c r="E107" s="27" t="s">
        <v>47</v>
      </c>
      <c r="F107" s="27" t="s">
        <v>263</v>
      </c>
      <c r="G107" s="27" t="s">
        <v>266</v>
      </c>
      <c r="H107" s="27" t="s">
        <v>28</v>
      </c>
      <c r="I107" s="27" t="s">
        <v>48</v>
      </c>
      <c r="J107" s="27" t="str">
        <f t="shared" si="3"/>
        <v>/</v>
      </c>
      <c r="K107" s="29" t="s">
        <v>267</v>
      </c>
      <c r="L107" s="28"/>
    </row>
    <row r="108" ht="20" customHeight="1" spans="1:12">
      <c r="A108" s="17">
        <v>104</v>
      </c>
      <c r="B108" s="27" t="s">
        <v>245</v>
      </c>
      <c r="C108" s="27" t="s">
        <v>261</v>
      </c>
      <c r="D108" s="27" t="s">
        <v>50</v>
      </c>
      <c r="E108" s="27" t="s">
        <v>41</v>
      </c>
      <c r="F108" s="27" t="s">
        <v>262</v>
      </c>
      <c r="G108" s="27" t="s">
        <v>268</v>
      </c>
      <c r="H108" s="27" t="s">
        <v>28</v>
      </c>
      <c r="I108" s="27" t="s">
        <v>43</v>
      </c>
      <c r="J108" s="27" t="str">
        <f t="shared" si="3"/>
        <v>GSDML+点位表</v>
      </c>
      <c r="K108" s="29" t="s">
        <v>269</v>
      </c>
      <c r="L108" s="28"/>
    </row>
    <row r="109" ht="20" customHeight="1" spans="1:12">
      <c r="A109" s="17">
        <v>105</v>
      </c>
      <c r="B109" s="27" t="s">
        <v>245</v>
      </c>
      <c r="C109" s="27" t="s">
        <v>265</v>
      </c>
      <c r="D109" s="27" t="s">
        <v>52</v>
      </c>
      <c r="E109" s="27" t="s">
        <v>47</v>
      </c>
      <c r="F109" s="27" t="s">
        <v>268</v>
      </c>
      <c r="G109" s="27" t="s">
        <v>270</v>
      </c>
      <c r="H109" s="27" t="s">
        <v>28</v>
      </c>
      <c r="I109" s="27" t="s">
        <v>48</v>
      </c>
      <c r="J109" s="27" t="str">
        <f t="shared" si="3"/>
        <v>/</v>
      </c>
      <c r="K109" s="29" t="s">
        <v>271</v>
      </c>
      <c r="L109" s="28"/>
    </row>
    <row r="110" ht="20" customHeight="1" spans="1:12">
      <c r="A110" s="17">
        <v>106</v>
      </c>
      <c r="B110" s="28" t="s">
        <v>272</v>
      </c>
      <c r="C110" s="30" t="s">
        <v>246</v>
      </c>
      <c r="D110" s="28" t="s">
        <v>273</v>
      </c>
      <c r="E110" s="11" t="s">
        <v>197</v>
      </c>
      <c r="F110" s="27" t="s">
        <v>248</v>
      </c>
      <c r="G110" s="28" t="s">
        <v>274</v>
      </c>
      <c r="H110" s="27" t="s">
        <v>28</v>
      </c>
      <c r="I110" s="27" t="s">
        <v>43</v>
      </c>
      <c r="J110" s="27" t="str">
        <f t="shared" si="3"/>
        <v>GSDML+点位表</v>
      </c>
      <c r="K110" s="29" t="s">
        <v>275</v>
      </c>
      <c r="L110" s="28"/>
    </row>
    <row r="111" ht="20" customHeight="1" spans="1:12">
      <c r="A111" s="17">
        <v>107</v>
      </c>
      <c r="B111" s="31" t="s">
        <v>272</v>
      </c>
      <c r="C111" s="30" t="s">
        <v>250</v>
      </c>
      <c r="D111" s="31" t="s">
        <v>276</v>
      </c>
      <c r="E111" s="27" t="s">
        <v>47</v>
      </c>
      <c r="F111" s="27" t="s">
        <v>274</v>
      </c>
      <c r="G111" s="31" t="s">
        <v>277</v>
      </c>
      <c r="H111" s="27" t="s">
        <v>28</v>
      </c>
      <c r="I111" s="27" t="s">
        <v>48</v>
      </c>
      <c r="J111" s="27" t="str">
        <f t="shared" si="3"/>
        <v>/</v>
      </c>
      <c r="K111" s="29" t="s">
        <v>278</v>
      </c>
      <c r="L111" s="28"/>
    </row>
    <row r="112" ht="20" customHeight="1" spans="1:12">
      <c r="A112" s="17">
        <v>108</v>
      </c>
      <c r="B112" s="17" t="s">
        <v>239</v>
      </c>
      <c r="C112" s="17" t="s">
        <v>279</v>
      </c>
      <c r="D112" s="17" t="s">
        <v>240</v>
      </c>
      <c r="E112" s="17" t="s">
        <v>197</v>
      </c>
      <c r="F112" s="17" t="s">
        <v>280</v>
      </c>
      <c r="G112" s="17" t="s">
        <v>281</v>
      </c>
      <c r="H112" s="17" t="s">
        <v>28</v>
      </c>
      <c r="I112" s="17" t="s">
        <v>43</v>
      </c>
      <c r="J112" s="17" t="str">
        <f t="shared" si="3"/>
        <v>GSDML+点位表</v>
      </c>
      <c r="K112" s="17" t="s">
        <v>282</v>
      </c>
      <c r="L112" s="27"/>
    </row>
    <row r="113" ht="20" customHeight="1" spans="1:12">
      <c r="A113" s="17">
        <v>109</v>
      </c>
      <c r="B113" s="17" t="s">
        <v>239</v>
      </c>
      <c r="C113" s="17" t="s">
        <v>279</v>
      </c>
      <c r="D113" s="17" t="s">
        <v>240</v>
      </c>
      <c r="E113" s="17" t="s">
        <v>47</v>
      </c>
      <c r="F113" s="17" t="s">
        <v>197</v>
      </c>
      <c r="G113" s="17" t="s">
        <v>283</v>
      </c>
      <c r="H113" s="17" t="s">
        <v>28</v>
      </c>
      <c r="I113" s="17" t="s">
        <v>48</v>
      </c>
      <c r="J113" s="17" t="str">
        <f t="shared" si="3"/>
        <v>/</v>
      </c>
      <c r="K113" s="17" t="s">
        <v>284</v>
      </c>
      <c r="L113" s="27"/>
    </row>
    <row r="114" ht="20" customHeight="1" spans="1:12">
      <c r="A114" s="17">
        <v>110</v>
      </c>
      <c r="B114" s="27" t="s">
        <v>285</v>
      </c>
      <c r="C114" s="27" t="s">
        <v>265</v>
      </c>
      <c r="D114" s="27" t="s">
        <v>286</v>
      </c>
      <c r="E114" s="27" t="s">
        <v>41</v>
      </c>
      <c r="F114" s="27" t="s">
        <v>262</v>
      </c>
      <c r="G114" s="27" t="s">
        <v>287</v>
      </c>
      <c r="H114" s="27" t="s">
        <v>28</v>
      </c>
      <c r="I114" s="27" t="s">
        <v>288</v>
      </c>
      <c r="J114" s="27" t="str">
        <f t="shared" si="3"/>
        <v>Modbus寄存器地址+点位表</v>
      </c>
      <c r="K114" s="17" t="s">
        <v>289</v>
      </c>
      <c r="L114" s="28"/>
    </row>
    <row r="115" ht="20" customHeight="1" spans="1:12">
      <c r="A115" s="17">
        <v>111</v>
      </c>
      <c r="B115" s="27" t="s">
        <v>285</v>
      </c>
      <c r="C115" s="27" t="s">
        <v>265</v>
      </c>
      <c r="D115" s="27" t="s">
        <v>286</v>
      </c>
      <c r="E115" s="27" t="s">
        <v>47</v>
      </c>
      <c r="F115" s="27" t="s">
        <v>262</v>
      </c>
      <c r="G115" s="27" t="s">
        <v>287</v>
      </c>
      <c r="H115" s="27" t="s">
        <v>28</v>
      </c>
      <c r="I115" s="27" t="s">
        <v>288</v>
      </c>
      <c r="J115" s="27" t="str">
        <f t="shared" si="3"/>
        <v>Modbus寄存器地址+点位表</v>
      </c>
      <c r="K115" s="17" t="s">
        <v>290</v>
      </c>
      <c r="L115" s="28"/>
    </row>
    <row r="116" ht="20" customHeight="1" spans="1:12">
      <c r="A116" s="17">
        <v>112</v>
      </c>
      <c r="B116" s="27" t="s">
        <v>285</v>
      </c>
      <c r="C116" s="27" t="s">
        <v>265</v>
      </c>
      <c r="D116" s="27" t="s">
        <v>286</v>
      </c>
      <c r="E116" s="27" t="s">
        <v>118</v>
      </c>
      <c r="F116" s="27" t="s">
        <v>262</v>
      </c>
      <c r="G116" s="27" t="s">
        <v>287</v>
      </c>
      <c r="H116" s="27" t="s">
        <v>291</v>
      </c>
      <c r="I116" s="27" t="s">
        <v>288</v>
      </c>
      <c r="J116" s="27" t="str">
        <f t="shared" ref="J116:J133" si="4">_xlfn.IFS(I116="/","/",I116="PROFINET","GSDML+点位表",I116="ModbusRTU","Modbus寄存器地址+点位表",I116="Modbus/TCP","Modbus寄存器地址+点位表",I116="PROFIBUS-DP","GSD+点位表",AND((I116="西门子S7协议"),NOT(E116="HMI")),"点位表",I116="DCS","点位表",AND((I116="西门子S7协议"),(E116="HMI")),"/",H116="","")</f>
        <v>Modbus寄存器地址+点位表</v>
      </c>
      <c r="K116" s="17" t="s">
        <v>292</v>
      </c>
      <c r="L116" s="28"/>
    </row>
    <row r="117" ht="20" customHeight="1" spans="1:12">
      <c r="A117" s="17">
        <v>113</v>
      </c>
      <c r="B117" s="27" t="s">
        <v>285</v>
      </c>
      <c r="C117" s="27" t="s">
        <v>265</v>
      </c>
      <c r="D117" s="27" t="s">
        <v>293</v>
      </c>
      <c r="E117" s="27" t="s">
        <v>41</v>
      </c>
      <c r="F117" s="27" t="s">
        <v>262</v>
      </c>
      <c r="G117" s="27" t="s">
        <v>287</v>
      </c>
      <c r="H117" s="27" t="s">
        <v>28</v>
      </c>
      <c r="I117" s="27" t="s">
        <v>288</v>
      </c>
      <c r="J117" s="27" t="str">
        <f t="shared" si="4"/>
        <v>Modbus寄存器地址+点位表</v>
      </c>
      <c r="K117" s="17" t="s">
        <v>294</v>
      </c>
      <c r="L117" s="28"/>
    </row>
    <row r="118" ht="20" customHeight="1" spans="1:12">
      <c r="A118" s="17">
        <v>114</v>
      </c>
      <c r="B118" s="27" t="s">
        <v>285</v>
      </c>
      <c r="C118" s="27" t="s">
        <v>265</v>
      </c>
      <c r="D118" s="27" t="s">
        <v>293</v>
      </c>
      <c r="E118" s="27" t="s">
        <v>47</v>
      </c>
      <c r="F118" s="27" t="s">
        <v>262</v>
      </c>
      <c r="G118" s="27" t="s">
        <v>287</v>
      </c>
      <c r="H118" s="27" t="s">
        <v>28</v>
      </c>
      <c r="I118" s="27" t="s">
        <v>288</v>
      </c>
      <c r="J118" s="27" t="str">
        <f t="shared" si="4"/>
        <v>Modbus寄存器地址+点位表</v>
      </c>
      <c r="K118" s="17" t="s">
        <v>295</v>
      </c>
      <c r="L118" s="28"/>
    </row>
    <row r="119" ht="20" customHeight="1" spans="1:12">
      <c r="A119" s="17">
        <v>115</v>
      </c>
      <c r="B119" s="27" t="s">
        <v>285</v>
      </c>
      <c r="C119" s="27" t="s">
        <v>265</v>
      </c>
      <c r="D119" s="27" t="s">
        <v>293</v>
      </c>
      <c r="E119" s="27" t="s">
        <v>118</v>
      </c>
      <c r="F119" s="27" t="s">
        <v>262</v>
      </c>
      <c r="G119" s="27" t="s">
        <v>287</v>
      </c>
      <c r="H119" s="27" t="s">
        <v>291</v>
      </c>
      <c r="I119" s="27" t="s">
        <v>288</v>
      </c>
      <c r="J119" s="27" t="str">
        <f t="shared" si="4"/>
        <v>Modbus寄存器地址+点位表</v>
      </c>
      <c r="K119" s="17" t="s">
        <v>296</v>
      </c>
      <c r="L119" s="28"/>
    </row>
    <row r="120" ht="20" customHeight="1" spans="1:12">
      <c r="A120" s="17">
        <v>116</v>
      </c>
      <c r="B120" s="27" t="s">
        <v>285</v>
      </c>
      <c r="C120" s="27" t="s">
        <v>265</v>
      </c>
      <c r="D120" s="27" t="s">
        <v>297</v>
      </c>
      <c r="E120" s="27" t="s">
        <v>41</v>
      </c>
      <c r="F120" s="27" t="s">
        <v>262</v>
      </c>
      <c r="G120" s="27" t="s">
        <v>287</v>
      </c>
      <c r="H120" s="27" t="s">
        <v>28</v>
      </c>
      <c r="I120" s="27" t="s">
        <v>288</v>
      </c>
      <c r="J120" s="27" t="str">
        <f t="shared" si="4"/>
        <v>Modbus寄存器地址+点位表</v>
      </c>
      <c r="K120" s="17" t="s">
        <v>298</v>
      </c>
      <c r="L120" s="28"/>
    </row>
    <row r="121" ht="20" customHeight="1" spans="1:12">
      <c r="A121" s="17">
        <v>117</v>
      </c>
      <c r="B121" s="27" t="s">
        <v>285</v>
      </c>
      <c r="C121" s="27" t="s">
        <v>265</v>
      </c>
      <c r="D121" s="27" t="s">
        <v>297</v>
      </c>
      <c r="E121" s="27" t="s">
        <v>47</v>
      </c>
      <c r="F121" s="27" t="s">
        <v>262</v>
      </c>
      <c r="G121" s="27" t="s">
        <v>287</v>
      </c>
      <c r="H121" s="27" t="s">
        <v>28</v>
      </c>
      <c r="I121" s="27" t="s">
        <v>288</v>
      </c>
      <c r="J121" s="27" t="str">
        <f t="shared" si="4"/>
        <v>Modbus寄存器地址+点位表</v>
      </c>
      <c r="K121" s="17" t="s">
        <v>299</v>
      </c>
      <c r="L121" s="28"/>
    </row>
    <row r="122" ht="20" customHeight="1" spans="1:12">
      <c r="A122" s="17">
        <v>118</v>
      </c>
      <c r="B122" s="27" t="s">
        <v>285</v>
      </c>
      <c r="C122" s="27" t="s">
        <v>265</v>
      </c>
      <c r="D122" s="27" t="s">
        <v>297</v>
      </c>
      <c r="E122" s="27" t="s">
        <v>118</v>
      </c>
      <c r="F122" s="27" t="s">
        <v>262</v>
      </c>
      <c r="G122" s="27" t="s">
        <v>287</v>
      </c>
      <c r="H122" s="27" t="s">
        <v>291</v>
      </c>
      <c r="I122" s="27" t="s">
        <v>288</v>
      </c>
      <c r="J122" s="27" t="str">
        <f t="shared" si="4"/>
        <v>Modbus寄存器地址+点位表</v>
      </c>
      <c r="K122" s="17" t="s">
        <v>300</v>
      </c>
      <c r="L122" s="28"/>
    </row>
    <row r="123" ht="20" customHeight="1" spans="1:12">
      <c r="A123" s="23">
        <v>119</v>
      </c>
      <c r="B123" s="32" t="s">
        <v>272</v>
      </c>
      <c r="C123" s="33" t="s">
        <v>301</v>
      </c>
      <c r="D123" s="32" t="s">
        <v>240</v>
      </c>
      <c r="E123" s="22" t="s">
        <v>197</v>
      </c>
      <c r="F123" s="34" t="s">
        <v>302</v>
      </c>
      <c r="G123" s="32" t="s">
        <v>303</v>
      </c>
      <c r="H123" s="27" t="s">
        <v>28</v>
      </c>
      <c r="I123" s="27" t="s">
        <v>43</v>
      </c>
      <c r="J123" s="27" t="str">
        <f t="shared" si="4"/>
        <v>GSDML+点位表</v>
      </c>
      <c r="K123" s="17" t="s">
        <v>304</v>
      </c>
      <c r="L123" s="28"/>
    </row>
    <row r="124" ht="20" customHeight="1" spans="1:12">
      <c r="A124" s="27">
        <v>120</v>
      </c>
      <c r="B124" s="31" t="s">
        <v>272</v>
      </c>
      <c r="C124" s="27" t="s">
        <v>305</v>
      </c>
      <c r="D124" s="31" t="s">
        <v>306</v>
      </c>
      <c r="E124" s="27" t="s">
        <v>47</v>
      </c>
      <c r="F124" s="27" t="s">
        <v>303</v>
      </c>
      <c r="G124" s="31" t="s">
        <v>307</v>
      </c>
      <c r="H124" s="27" t="s">
        <v>28</v>
      </c>
      <c r="I124" s="27" t="s">
        <v>48</v>
      </c>
      <c r="J124" s="27" t="str">
        <f t="shared" si="4"/>
        <v>/</v>
      </c>
      <c r="K124" s="17" t="s">
        <v>308</v>
      </c>
      <c r="L124" s="28"/>
    </row>
    <row r="125" customHeight="1" spans="1:12">
      <c r="A125" s="27">
        <v>121</v>
      </c>
      <c r="B125" s="28" t="s">
        <v>309</v>
      </c>
      <c r="C125" s="28" t="s">
        <v>310</v>
      </c>
      <c r="D125" s="28" t="s">
        <v>311</v>
      </c>
      <c r="E125" s="28"/>
      <c r="F125" s="28"/>
      <c r="G125" s="28"/>
      <c r="H125" s="27" t="s">
        <v>28</v>
      </c>
      <c r="I125" s="27" t="s">
        <v>288</v>
      </c>
      <c r="J125" s="27" t="str">
        <f t="shared" si="4"/>
        <v>Modbus寄存器地址+点位表</v>
      </c>
      <c r="K125" s="17" t="s">
        <v>312</v>
      </c>
      <c r="L125" s="28"/>
    </row>
    <row r="126" customHeight="1" spans="1:12">
      <c r="A126" s="27">
        <v>122</v>
      </c>
      <c r="B126" s="28" t="s">
        <v>309</v>
      </c>
      <c r="C126" s="28" t="s">
        <v>310</v>
      </c>
      <c r="D126" s="28" t="s">
        <v>313</v>
      </c>
      <c r="E126" s="28"/>
      <c r="F126" s="28"/>
      <c r="G126" s="28"/>
      <c r="H126" s="27" t="s">
        <v>28</v>
      </c>
      <c r="I126" s="27" t="s">
        <v>288</v>
      </c>
      <c r="J126" s="27" t="str">
        <f t="shared" si="4"/>
        <v>Modbus寄存器地址+点位表</v>
      </c>
      <c r="K126" s="17" t="s">
        <v>314</v>
      </c>
      <c r="L126" s="28"/>
    </row>
    <row r="127" customHeight="1" spans="1:12">
      <c r="A127" s="27">
        <v>123</v>
      </c>
      <c r="B127" s="32" t="s">
        <v>309</v>
      </c>
      <c r="C127" s="32" t="s">
        <v>310</v>
      </c>
      <c r="D127" s="32" t="s">
        <v>315</v>
      </c>
      <c r="E127" s="32"/>
      <c r="F127" s="32"/>
      <c r="G127" s="32"/>
      <c r="H127" s="34" t="s">
        <v>28</v>
      </c>
      <c r="I127" s="34" t="s">
        <v>288</v>
      </c>
      <c r="J127" s="34" t="str">
        <f t="shared" si="4"/>
        <v>Modbus寄存器地址+点位表</v>
      </c>
      <c r="K127" s="23" t="s">
        <v>316</v>
      </c>
      <c r="L127" s="32"/>
    </row>
    <row r="128" customHeight="1" spans="1:12">
      <c r="A128" s="29">
        <v>124</v>
      </c>
      <c r="B128" s="28" t="s">
        <v>309</v>
      </c>
      <c r="C128" s="28" t="s">
        <v>310</v>
      </c>
      <c r="D128" s="28" t="s">
        <v>317</v>
      </c>
      <c r="E128" s="28"/>
      <c r="F128" s="28"/>
      <c r="G128" s="28"/>
      <c r="H128" s="27" t="s">
        <v>28</v>
      </c>
      <c r="I128" s="27" t="s">
        <v>288</v>
      </c>
      <c r="J128" s="27" t="str">
        <f t="shared" si="4"/>
        <v>Modbus寄存器地址+点位表</v>
      </c>
      <c r="K128" s="27" t="s">
        <v>318</v>
      </c>
      <c r="L128" s="28"/>
    </row>
    <row r="129" customHeight="1" spans="1:12">
      <c r="A129" s="29">
        <v>125</v>
      </c>
      <c r="B129" s="28" t="s">
        <v>309</v>
      </c>
      <c r="C129" s="28" t="s">
        <v>310</v>
      </c>
      <c r="D129" s="28" t="s">
        <v>319</v>
      </c>
      <c r="E129" s="28"/>
      <c r="F129" s="28"/>
      <c r="G129" s="28"/>
      <c r="H129" s="27" t="s">
        <v>28</v>
      </c>
      <c r="I129" s="27" t="s">
        <v>288</v>
      </c>
      <c r="J129" s="27" t="str">
        <f t="shared" si="4"/>
        <v>Modbus寄存器地址+点位表</v>
      </c>
      <c r="K129" s="27" t="s">
        <v>320</v>
      </c>
      <c r="L129" s="28"/>
    </row>
    <row r="130" customHeight="1" spans="1:12">
      <c r="A130" s="29">
        <v>126</v>
      </c>
      <c r="B130" s="35" t="s">
        <v>321</v>
      </c>
      <c r="C130" s="27" t="s">
        <v>265</v>
      </c>
      <c r="D130" s="27" t="s">
        <v>322</v>
      </c>
      <c r="E130" s="27" t="s">
        <v>41</v>
      </c>
      <c r="F130" s="27" t="s">
        <v>262</v>
      </c>
      <c r="G130" s="27" t="s">
        <v>322</v>
      </c>
      <c r="H130" s="27" t="s">
        <v>28</v>
      </c>
      <c r="I130" s="27" t="s">
        <v>43</v>
      </c>
      <c r="J130" s="27" t="str">
        <f t="shared" si="4"/>
        <v>GSDML+点位表</v>
      </c>
      <c r="K130" s="27" t="s">
        <v>323</v>
      </c>
      <c r="L130" s="28"/>
    </row>
    <row r="131" customHeight="1" spans="1:12">
      <c r="A131" s="29">
        <v>127</v>
      </c>
      <c r="B131" s="35" t="s">
        <v>321</v>
      </c>
      <c r="C131" s="27" t="s">
        <v>265</v>
      </c>
      <c r="D131" s="27" t="s">
        <v>322</v>
      </c>
      <c r="E131" s="27" t="s">
        <v>118</v>
      </c>
      <c r="F131" s="27" t="s">
        <v>324</v>
      </c>
      <c r="G131" s="27" t="s">
        <v>325</v>
      </c>
      <c r="H131" s="27" t="s">
        <v>28</v>
      </c>
      <c r="I131" s="27" t="s">
        <v>29</v>
      </c>
      <c r="J131" s="27" t="str">
        <f t="shared" si="4"/>
        <v>/</v>
      </c>
      <c r="K131" s="27" t="s">
        <v>326</v>
      </c>
      <c r="L131" s="28"/>
    </row>
    <row r="132" customHeight="1" spans="1:12">
      <c r="A132" s="29">
        <v>128</v>
      </c>
      <c r="B132" s="35" t="s">
        <v>321</v>
      </c>
      <c r="C132" s="27" t="s">
        <v>265</v>
      </c>
      <c r="D132" s="27" t="s">
        <v>327</v>
      </c>
      <c r="E132" s="27" t="s">
        <v>41</v>
      </c>
      <c r="F132" s="27" t="s">
        <v>262</v>
      </c>
      <c r="G132" s="27" t="s">
        <v>327</v>
      </c>
      <c r="H132" s="27" t="s">
        <v>28</v>
      </c>
      <c r="I132" s="27" t="s">
        <v>43</v>
      </c>
      <c r="J132" s="27" t="str">
        <f t="shared" si="4"/>
        <v>GSDML+点位表</v>
      </c>
      <c r="K132" s="27" t="s">
        <v>328</v>
      </c>
      <c r="L132" s="28"/>
    </row>
    <row r="133" customHeight="1" spans="1:12">
      <c r="A133" s="29">
        <v>129</v>
      </c>
      <c r="B133" s="35" t="s">
        <v>321</v>
      </c>
      <c r="C133" s="27" t="s">
        <v>265</v>
      </c>
      <c r="D133" s="27" t="s">
        <v>327</v>
      </c>
      <c r="E133" s="27" t="s">
        <v>118</v>
      </c>
      <c r="F133" s="27" t="s">
        <v>324</v>
      </c>
      <c r="G133" s="27" t="s">
        <v>325</v>
      </c>
      <c r="H133" s="27" t="s">
        <v>28</v>
      </c>
      <c r="I133" s="27" t="s">
        <v>29</v>
      </c>
      <c r="J133" s="27" t="str">
        <f t="shared" si="4"/>
        <v>/</v>
      </c>
      <c r="K133" s="27" t="s">
        <v>329</v>
      </c>
      <c r="L133" s="28"/>
    </row>
    <row r="134" customHeight="1" spans="1:12">
      <c r="A134" s="29">
        <v>130</v>
      </c>
      <c r="B134" s="28" t="s">
        <v>330</v>
      </c>
      <c r="C134" s="27" t="s">
        <v>265</v>
      </c>
      <c r="D134" s="28" t="s">
        <v>331</v>
      </c>
      <c r="E134" s="35" t="s">
        <v>73</v>
      </c>
      <c r="F134" s="27" t="s">
        <v>262</v>
      </c>
      <c r="G134" s="28" t="s">
        <v>332</v>
      </c>
      <c r="H134" s="10" t="s">
        <v>28</v>
      </c>
      <c r="I134" s="10" t="s">
        <v>43</v>
      </c>
      <c r="J134" s="28"/>
      <c r="K134" s="27" t="s">
        <v>333</v>
      </c>
      <c r="L134" s="28"/>
    </row>
    <row r="135" customHeight="1" spans="1:12">
      <c r="A135" s="29">
        <v>131</v>
      </c>
      <c r="B135" s="28" t="s">
        <v>330</v>
      </c>
      <c r="C135" s="27" t="s">
        <v>265</v>
      </c>
      <c r="D135" s="28" t="s">
        <v>331</v>
      </c>
      <c r="E135" s="28" t="s">
        <v>47</v>
      </c>
      <c r="F135" s="28" t="s">
        <v>332</v>
      </c>
      <c r="G135" s="28" t="s">
        <v>334</v>
      </c>
      <c r="H135" s="10" t="s">
        <v>28</v>
      </c>
      <c r="I135" s="10" t="s">
        <v>29</v>
      </c>
      <c r="J135" s="28"/>
      <c r="K135" s="27" t="s">
        <v>335</v>
      </c>
      <c r="L135" s="28"/>
    </row>
    <row r="136" customHeight="1" spans="1:12">
      <c r="A136" s="29">
        <v>132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7" t="s">
        <v>336</v>
      </c>
      <c r="L136" s="28"/>
    </row>
  </sheetData>
  <mergeCells count="5">
    <mergeCell ref="E1:G1"/>
    <mergeCell ref="I1:J1"/>
    <mergeCell ref="E2:G2"/>
    <mergeCell ref="I2:J2"/>
    <mergeCell ref="A1:C2"/>
  </mergeCells>
  <dataValidations count="4">
    <dataValidation type="list" allowBlank="1" showInputMessage="1" showErrorMessage="1" sqref="G78 E111 E124 E4:E72 E74:E78 E85:E94 E100:E109 E114:E122 E130:E134">
      <formula1>"/,DCS,HMI,SCADA,西门子Smart200,西门子1200,西门子1500"</formula1>
    </dataValidation>
    <dataValidation type="list" allowBlank="1" showInputMessage="1" showErrorMessage="1" sqref="H4:H98 H100:H135">
      <formula1>"/,STP-CAT5网线,STP-CAT6网线,多模光纤+LC接口,双绞线,单模光纤+LC接口"</formula1>
    </dataValidation>
    <dataValidation type="list" allowBlank="1" showInputMessage="1" showErrorMessage="1" sqref="I4:I98 I100:I135">
      <formula1>"/,DCS,ModbusRTU,Modbus/TCP,PROFINET,PROFIBUS-DP,西门子S7协议"</formula1>
    </dataValidation>
    <dataValidation type="list" allowBlank="1" showInputMessage="1" showErrorMessage="1" sqref="J4:J98 J100:J133">
      <formula1>"/,GSD+点位表,GSDML+点位表,Modbus寄存器地址+点位表,点位表"</formula1>
    </dataValidation>
  </dataValidations>
  <hyperlinks>
    <hyperlink ref="K58" r:id="rId2" display="192.168.10.60"/>
    <hyperlink ref="K59" r:id="rId2" display="192.168.10.61"/>
    <hyperlink ref="K60" r:id="rId2" display="192.168.10.62"/>
    <hyperlink ref="K62" r:id="rId3" display="192.168.10.70"/>
    <hyperlink ref="K63" r:id="rId3" display="192.168.10.71"/>
    <hyperlink ref="K65" r:id="rId3" display="192.168.10.72"/>
    <hyperlink ref="K66" r:id="rId3" display="192.168.10.73"/>
    <hyperlink ref="K67" r:id="rId3" display="192.168.10.74"/>
    <hyperlink ref="K68" r:id="rId3" display="192.168.10.75"/>
    <hyperlink ref="K69" r:id="rId3" display="192.168.10.76"/>
    <hyperlink ref="K70" r:id="rId3" display="192.168.10.77"/>
    <hyperlink ref="K71" r:id="rId3" display="192.168.10.78"/>
    <hyperlink ref="K72" r:id="rId3" display="192.168.10.79"/>
    <hyperlink ref="K73" r:id="rId3" display="192.168.10.80"/>
    <hyperlink ref="K74" r:id="rId3" display="192.168.10.81"/>
    <hyperlink ref="K75" r:id="rId3" display="192.168.10.82"/>
    <hyperlink ref="K76" r:id="rId3" display="192.168.10.83"/>
    <hyperlink ref="K77" r:id="rId3" display="192.168.10.84"/>
    <hyperlink ref="K78" r:id="rId3" display="192.168.10.85"/>
    <hyperlink ref="K79" r:id="rId3" display="192.168.10.86"/>
    <hyperlink ref="K80" r:id="rId3" display="192.168.10.87"/>
    <hyperlink ref="K81" r:id="rId3" display="192.168.10.88"/>
    <hyperlink ref="K82" r:id="rId3" display="192.168.10.89"/>
    <hyperlink ref="K83" r:id="rId3" display="192.168.10.90"/>
    <hyperlink ref="K84" r:id="rId3" display="192.168.10.91"/>
    <hyperlink ref="K85" r:id="rId3" display="192.168.10.100"/>
    <hyperlink ref="K86" r:id="rId3" display="192.168.10.101"/>
    <hyperlink ref="K87" r:id="rId3" display="192.168.10.102"/>
    <hyperlink ref="K88" r:id="rId3" display="192.168.10.103"/>
    <hyperlink ref="K89" r:id="rId3" display="192.168.10.104"/>
    <hyperlink ref="K90" r:id="rId3" display="192.168.10.105"/>
    <hyperlink ref="K91" r:id="rId3" display="192.168.10.106"/>
    <hyperlink ref="K92" r:id="rId3" display="192.168.10.107"/>
    <hyperlink ref="K93" r:id="rId3" display="192.168.10.108"/>
    <hyperlink ref="K94" r:id="rId3" display="192.168.10.109"/>
    <hyperlink ref="K95" r:id="rId3" display="192.168.10.110"/>
    <hyperlink ref="K96" r:id="rId3" display="192.168.10.111"/>
    <hyperlink ref="K97" r:id="rId3" display="192.168.10.112"/>
    <hyperlink ref="K98" r:id="rId3" display="192.168.10.113"/>
    <hyperlink ref="K112" r:id="rId3" display="192.168.10.132"/>
    <hyperlink ref="K113" r:id="rId3" display="192.168.10.133"/>
    <hyperlink ref="K114" r:id="rId3" display="192.168.10.134"/>
    <hyperlink ref="K115" r:id="rId3" display="192.168.10.135"/>
    <hyperlink ref="K116" r:id="rId3" display="192.168.10.136"/>
    <hyperlink ref="K117" r:id="rId3" display="192.168.10.137"/>
    <hyperlink ref="K118" r:id="rId3" display="192.168.10.138"/>
    <hyperlink ref="K119" r:id="rId3" display="192.168.10.139"/>
    <hyperlink ref="K120" r:id="rId3" display="192.168.10.140"/>
    <hyperlink ref="K121" r:id="rId3" display="192.168.10.141"/>
    <hyperlink ref="K122" r:id="rId3" display="192.168.10.142"/>
    <hyperlink ref="K123" r:id="rId3" display="192.168.10.143"/>
    <hyperlink ref="K124" r:id="rId3" display="192.168.10.144"/>
    <hyperlink ref="K125" r:id="rId3" display="192.168.10.150"/>
    <hyperlink ref="K126" r:id="rId3" display="192.168.10.151"/>
    <hyperlink ref="K127" r:id="rId3" display="192.168.10.152"/>
    <hyperlink ref="K128" r:id="rId3" display="192.168.10.153"/>
    <hyperlink ref="K129" r:id="rId3" display="192.168.10.154"/>
    <hyperlink ref="K130" r:id="rId3" display="192.168.10.155"/>
    <hyperlink ref="K131" r:id="rId3" display="192.168.10.156"/>
    <hyperlink ref="K132" r:id="rId3" display="192.168.10.157"/>
    <hyperlink ref="K133" r:id="rId3" display="192.168.10.158"/>
    <hyperlink ref="K134" r:id="rId3" display="192.168.10.160"/>
    <hyperlink ref="K135" r:id="rId3" display="192.168.10.161"/>
    <hyperlink ref="K136" r:id="rId3" display="192.168.10.162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心中无敌</cp:lastModifiedBy>
  <dcterms:created xsi:type="dcterms:W3CDTF">2006-09-16T00:00:00Z</dcterms:created>
  <dcterms:modified xsi:type="dcterms:W3CDTF">2026-07-16T06:37:09Z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0D712F1619BA4FA988C413760A8E9E37_12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