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80" windowHeight="12080" activeTab="1"/>
  </bookViews>
  <sheets>
    <sheet name="厌氧车间仪表清单" sheetId="2" r:id="rId1"/>
    <sheet name="厌氧车间阀门清单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AD3726D52ABC44BCB0D8DC2BD98F84C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31750"/>
          <a:ext cx="1932940" cy="53467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<sst xmlns="http://schemas.openxmlformats.org/spreadsheetml/2006/main" count="1610" uniqueCount="514">
  <si>
    <t>工程名称</t>
  </si>
  <si>
    <t>北京通州生物质处理项目</t>
  </si>
  <si>
    <t>专业</t>
  </si>
  <si>
    <t>电气</t>
  </si>
  <si>
    <t>07</t>
  </si>
  <si>
    <t>版次</t>
  </si>
  <si>
    <t>V01</t>
  </si>
  <si>
    <t>车间分区</t>
  </si>
  <si>
    <t>厌氧发酵车间</t>
  </si>
  <si>
    <t>文件名</t>
  </si>
  <si>
    <t>阀门仪表电缆清册</t>
  </si>
  <si>
    <t>车间代号</t>
  </si>
  <si>
    <t>日期</t>
  </si>
  <si>
    <t>仪表功能</t>
  </si>
  <si>
    <t>序号</t>
  </si>
  <si>
    <t>仪表位号</t>
  </si>
  <si>
    <t>仪表名称</t>
  </si>
  <si>
    <t>仪表类型</t>
  </si>
  <si>
    <t>电源</t>
  </si>
  <si>
    <t>电缆规格</t>
  </si>
  <si>
    <t>电缆敷设（SC20热浸锌钢管,配G1/2格兰头、SC25热浸锌钢管,配G3/4格兰头）</t>
  </si>
  <si>
    <t>报警/连锁(A:Alarm，I:Interlock)</t>
  </si>
  <si>
    <t>仪表信号</t>
  </si>
  <si>
    <t>备注</t>
  </si>
  <si>
    <t>编号</t>
  </si>
  <si>
    <t>型号</t>
  </si>
  <si>
    <t>起点</t>
  </si>
  <si>
    <t>终点</t>
  </si>
  <si>
    <t>LL
(低低位)</t>
  </si>
  <si>
    <t>L
(低位)</t>
  </si>
  <si>
    <t>H
(高位)</t>
  </si>
  <si>
    <t>HH
(高高位)</t>
  </si>
  <si>
    <t>配电类型</t>
  </si>
  <si>
    <t>信号类型</t>
  </si>
  <si>
    <t>信号参数</t>
  </si>
  <si>
    <t>流量仪表</t>
  </si>
  <si>
    <t>07FT01</t>
  </si>
  <si>
    <t>2#厌氧罐浆料进料流量计</t>
  </si>
  <si>
    <t>电磁流量计</t>
  </si>
  <si>
    <t>DC24V</t>
  </si>
  <si>
    <t>DCS4</t>
  </si>
  <si>
    <t>不配电(4线制)</t>
  </si>
  <si>
    <t>4～20mA</t>
  </si>
  <si>
    <t>0-45m³/h</t>
  </si>
  <si>
    <t>-</t>
  </si>
  <si>
    <t>RS485</t>
  </si>
  <si>
    <t>CH2/2#站</t>
  </si>
  <si>
    <t>07FT02</t>
  </si>
  <si>
    <t>3#厌氧罐浆料进料流量计</t>
  </si>
  <si>
    <t>CH2/6#站</t>
  </si>
  <si>
    <t>07FT03</t>
  </si>
  <si>
    <t>4#厌氧罐浆料进料流量计</t>
  </si>
  <si>
    <t>CH2/11#站</t>
  </si>
  <si>
    <t>07FT04</t>
  </si>
  <si>
    <t>5#厌氧罐浆料进料流量计</t>
  </si>
  <si>
    <t>CH2/14#站</t>
  </si>
  <si>
    <t>07FT05</t>
  </si>
  <si>
    <t>6#厌氧罐浆料进料流量计</t>
  </si>
  <si>
    <t>CH2/10#站</t>
  </si>
  <si>
    <t>07FT06</t>
  </si>
  <si>
    <t>7#厌氧罐浆料进料流量计</t>
  </si>
  <si>
    <t>CH2/7#站</t>
  </si>
  <si>
    <t>07FT07</t>
  </si>
  <si>
    <t>8#厌氧罐浆料进料流量计</t>
  </si>
  <si>
    <t>CH2/17#站</t>
  </si>
  <si>
    <t>07FT08</t>
  </si>
  <si>
    <t>9#厌氧罐浆料进料流量计</t>
  </si>
  <si>
    <t>CH2/15#站</t>
  </si>
  <si>
    <t>07FT09</t>
  </si>
  <si>
    <t>3#厌氧罐粪污进料流量计</t>
  </si>
  <si>
    <t>0-150m³/h</t>
  </si>
  <si>
    <t>CH2/5#站</t>
  </si>
  <si>
    <t>07FT10</t>
  </si>
  <si>
    <t>4#厌氧罐减量化浓液进料流量计</t>
  </si>
  <si>
    <t>0-20m³/h</t>
  </si>
  <si>
    <t>CH2/12#站</t>
  </si>
  <si>
    <t>07FT11</t>
  </si>
  <si>
    <t>5#厌氧罐减量化浓液进料流量计</t>
  </si>
  <si>
    <t>CH2/13#站</t>
  </si>
  <si>
    <t>07FT12</t>
  </si>
  <si>
    <t>9#厌氧罐HPRO浓液进料流量计</t>
  </si>
  <si>
    <t>0-90m³/h</t>
  </si>
  <si>
    <t>CH2/16#站</t>
  </si>
  <si>
    <t>07FT13</t>
  </si>
  <si>
    <t>6#厌氧罐污泥进料流量计</t>
  </si>
  <si>
    <t>CH2/9#站</t>
  </si>
  <si>
    <t>07FT14</t>
  </si>
  <si>
    <t>7#厌氧罐污泥进料流量计</t>
  </si>
  <si>
    <t>CH2/8#站</t>
  </si>
  <si>
    <t>07FT15</t>
  </si>
  <si>
    <t>1#水解罐进沼液流量计</t>
  </si>
  <si>
    <t>0-80m³/h</t>
  </si>
  <si>
    <t>CH1/1#站</t>
  </si>
  <si>
    <t>07FT16</t>
  </si>
  <si>
    <t>1#生化进水流量计</t>
  </si>
  <si>
    <t>CH1/2#站</t>
  </si>
  <si>
    <t>07FT17</t>
  </si>
  <si>
    <t>2#生化进水流量计</t>
  </si>
  <si>
    <t>CH1/3#站</t>
  </si>
  <si>
    <t>07FT18</t>
  </si>
  <si>
    <t>2#A池进重液流量计</t>
  </si>
  <si>
    <t>CH1/5#站</t>
  </si>
  <si>
    <t>07FT19</t>
  </si>
  <si>
    <t>3#A池进重液流量计</t>
  </si>
  <si>
    <t>CH1/4#站</t>
  </si>
  <si>
    <t>07FT20</t>
  </si>
  <si>
    <t>2#厌氧罐沼气流量计</t>
  </si>
  <si>
    <t>0-1000Nm³/h</t>
  </si>
  <si>
    <t>CH3/8#站</t>
  </si>
  <si>
    <t>注意，此仪表还配有温压补偿，需要接至积算箱</t>
  </si>
  <si>
    <t>07FT21</t>
  </si>
  <si>
    <t>3#厌氧罐沼气流量计</t>
  </si>
  <si>
    <t>CH3/7#站</t>
  </si>
  <si>
    <t>07FT22</t>
  </si>
  <si>
    <t>4#厌氧罐沼气流量计</t>
  </si>
  <si>
    <t>CH3/6#站</t>
  </si>
  <si>
    <t>07FT23</t>
  </si>
  <si>
    <t>5#厌氧罐沼气流量计</t>
  </si>
  <si>
    <t>CH3/5#站</t>
  </si>
  <si>
    <t>07FT24</t>
  </si>
  <si>
    <t>6#厌氧罐沼气流量计</t>
  </si>
  <si>
    <t>CH3/1#站</t>
  </si>
  <si>
    <t>07FT25</t>
  </si>
  <si>
    <t>7#厌氧罐沼气流量计</t>
  </si>
  <si>
    <t>CH3/2#站</t>
  </si>
  <si>
    <t>07FT26</t>
  </si>
  <si>
    <t>8#厌氧罐沼气流量计</t>
  </si>
  <si>
    <t>CH3/3#站</t>
  </si>
  <si>
    <t>07FT27</t>
  </si>
  <si>
    <t>9#厌氧罐沼气流量计</t>
  </si>
  <si>
    <t>CH3/4#站</t>
  </si>
  <si>
    <t>07FT28</t>
  </si>
  <si>
    <t>2#厌氧罐二级厌氧进料流量计</t>
  </si>
  <si>
    <t>CH2/3#站</t>
  </si>
  <si>
    <t>07FT29</t>
  </si>
  <si>
    <t>清洗剂流量计</t>
  </si>
  <si>
    <t>CH2/1#站</t>
  </si>
  <si>
    <t>07FT30</t>
  </si>
  <si>
    <t>3#厌氧罐生物柴油废水进料流量计</t>
  </si>
  <si>
    <t>0-60m³/h</t>
  </si>
  <si>
    <t>CH2/4#站</t>
  </si>
  <si>
    <t>07FT31</t>
  </si>
  <si>
    <t>再生水流量计</t>
  </si>
  <si>
    <t>0-30m³/h</t>
  </si>
  <si>
    <t>07FTxx</t>
  </si>
  <si>
    <t>备用</t>
  </si>
  <si>
    <t>测温仪表</t>
  </si>
  <si>
    <t>07TT01</t>
  </si>
  <si>
    <t>1#水解罐温度计</t>
  </si>
  <si>
    <t>PT100温度传感器</t>
  </si>
  <si>
    <t>配电(2线制)</t>
  </si>
  <si>
    <t>0-100℃</t>
  </si>
  <si>
    <t>07TT02</t>
  </si>
  <si>
    <t>2#水解罐温度计</t>
  </si>
  <si>
    <t>07TT03A</t>
  </si>
  <si>
    <t>1#厌氧罐下温度计</t>
  </si>
  <si>
    <t>07TT03B</t>
  </si>
  <si>
    <t>1#厌氧罐中温度计</t>
  </si>
  <si>
    <t>07TT04A</t>
  </si>
  <si>
    <t>2#厌氧发酵罐下温度计</t>
  </si>
  <si>
    <t>07TT04B</t>
  </si>
  <si>
    <t>2#厌氧发酵罐上温度计</t>
  </si>
  <si>
    <t>07TT05A</t>
  </si>
  <si>
    <t>3#厌氧发酵罐下温度计</t>
  </si>
  <si>
    <t>07TT05B</t>
  </si>
  <si>
    <t>3#厌氧发酵罐上温度计</t>
  </si>
  <si>
    <t>07TT06A</t>
  </si>
  <si>
    <t>4#厌氧发酵罐下温度计</t>
  </si>
  <si>
    <t>07TT06B</t>
  </si>
  <si>
    <t>4#厌氧发酵罐上温度计</t>
  </si>
  <si>
    <t>07TT07A</t>
  </si>
  <si>
    <t>5#厌氧发酵罐下温度计</t>
  </si>
  <si>
    <t>07TT07B</t>
  </si>
  <si>
    <t>5#厌氧发酵罐上温度计</t>
  </si>
  <si>
    <t>07TT08A</t>
  </si>
  <si>
    <t>6#厌氧发酵罐下温度计</t>
  </si>
  <si>
    <t>07TT08B</t>
  </si>
  <si>
    <t>6#厌氧发酵罐上温度计</t>
  </si>
  <si>
    <t>07TT09A</t>
  </si>
  <si>
    <t>7#厌氧发酵罐下温度计</t>
  </si>
  <si>
    <t>07TT09B</t>
  </si>
  <si>
    <t>7#厌氧发酵罐上温度计</t>
  </si>
  <si>
    <t>07TT10A</t>
  </si>
  <si>
    <t>8#厌氧发酵罐下温度计</t>
  </si>
  <si>
    <t>07TT10B</t>
  </si>
  <si>
    <t>8#厌氧发酵罐上温度计</t>
  </si>
  <si>
    <t>07TT11A</t>
  </si>
  <si>
    <t>9#厌氧发酵罐下温度计</t>
  </si>
  <si>
    <t>07TT11B</t>
  </si>
  <si>
    <t>9#厌氧发酵罐中温度计</t>
  </si>
  <si>
    <t>07TT11C</t>
  </si>
  <si>
    <t>9#厌氧发酵罐上温度计</t>
  </si>
  <si>
    <t>07TT12</t>
  </si>
  <si>
    <t>1#消化液罐温度计</t>
  </si>
  <si>
    <t>07TT13</t>
  </si>
  <si>
    <t>2#消化液罐温度计</t>
  </si>
  <si>
    <t>07TT14A</t>
  </si>
  <si>
    <t>1#厌氧罐消化液换热回水温度计</t>
  </si>
  <si>
    <t>07TT14B</t>
  </si>
  <si>
    <t>2/3#厌氧罐消化液换热回水温度计</t>
  </si>
  <si>
    <t>07TT14C</t>
  </si>
  <si>
    <t>4/5#厌氧罐消化液换热回水温度计</t>
  </si>
  <si>
    <t>07TT14E</t>
  </si>
  <si>
    <t>8/9#厌氧罐消化液换热回水温度计</t>
  </si>
  <si>
    <t>07TT15A</t>
  </si>
  <si>
    <t>1#水解罐换热回水温度计</t>
  </si>
  <si>
    <t>07TT15B</t>
  </si>
  <si>
    <t>2#水解罐换热回水温度计</t>
  </si>
  <si>
    <t>07TT16A</t>
  </si>
  <si>
    <t>6#厌氧罐换热回水温度计</t>
  </si>
  <si>
    <t>07TT16B</t>
  </si>
  <si>
    <t>7#厌氧罐换热回水温度计</t>
  </si>
  <si>
    <t>液位计</t>
  </si>
  <si>
    <t>07LT01</t>
  </si>
  <si>
    <t>1#水解罐液位计</t>
  </si>
  <si>
    <t>静压式液位计</t>
  </si>
  <si>
    <t>0-15m</t>
  </si>
  <si>
    <t>07LT02</t>
  </si>
  <si>
    <t>2#水解罐液位计</t>
  </si>
  <si>
    <t>07LT03</t>
  </si>
  <si>
    <t>1#厌氧发酵罐液位计</t>
  </si>
  <si>
    <t>0-24m</t>
  </si>
  <si>
    <t>07LT04</t>
  </si>
  <si>
    <t>2#厌氧发酵罐液位计</t>
  </si>
  <si>
    <t>07LT05</t>
  </si>
  <si>
    <t>3#厌氧发酵罐液位计</t>
  </si>
  <si>
    <t>07LT06</t>
  </si>
  <si>
    <t>4#厌氧发酵罐液位计</t>
  </si>
  <si>
    <t>07LT07</t>
  </si>
  <si>
    <t>5#厌氧发酵罐液位计</t>
  </si>
  <si>
    <t>07LT08</t>
  </si>
  <si>
    <t>6#厌氧发酵罐液位计</t>
  </si>
  <si>
    <t>07LT09</t>
  </si>
  <si>
    <t>7#厌氧发酵罐液位计</t>
  </si>
  <si>
    <t>07LT10</t>
  </si>
  <si>
    <t>8#厌氧发酵罐液位计</t>
  </si>
  <si>
    <t>07LT11</t>
  </si>
  <si>
    <t>9#厌氧发酵罐液位计</t>
  </si>
  <si>
    <t>07LT12</t>
  </si>
  <si>
    <t>1#消化液罐液位计</t>
  </si>
  <si>
    <t>07LT13</t>
  </si>
  <si>
    <t>2#消化液罐液位计</t>
  </si>
  <si>
    <t>07LT14</t>
  </si>
  <si>
    <t>废液池液位计</t>
  </si>
  <si>
    <t>0-4m</t>
  </si>
  <si>
    <t>07LT15</t>
  </si>
  <si>
    <t>沼液池液位计</t>
  </si>
  <si>
    <t>07LT16</t>
  </si>
  <si>
    <t>清洗罐液位计</t>
  </si>
  <si>
    <t>压力变送器</t>
  </si>
  <si>
    <t>07PT01</t>
  </si>
  <si>
    <t>1#厌氧罐内压力</t>
  </si>
  <si>
    <t>压力传感器</t>
  </si>
  <si>
    <t>-5-10kPa</t>
  </si>
  <si>
    <t>07PT02</t>
  </si>
  <si>
    <t>2#厌氧罐内压力</t>
  </si>
  <si>
    <t>07PT03</t>
  </si>
  <si>
    <t>3#厌氧罐内压力</t>
  </si>
  <si>
    <t>07PT04</t>
  </si>
  <si>
    <t>4#厌氧罐内压力</t>
  </si>
  <si>
    <t>07PT05</t>
  </si>
  <si>
    <t>5#厌氧罐内压力</t>
  </si>
  <si>
    <t>07PT06</t>
  </si>
  <si>
    <t>6#厌氧罐内压力</t>
  </si>
  <si>
    <t>07PT07</t>
  </si>
  <si>
    <t>7#厌氧罐内压力</t>
  </si>
  <si>
    <t>07PT08</t>
  </si>
  <si>
    <t>8#厌氧罐内压力</t>
  </si>
  <si>
    <t>07PT09</t>
  </si>
  <si>
    <t>9#厌氧罐内压力</t>
  </si>
  <si>
    <t>07PT10</t>
  </si>
  <si>
    <t>仪表气压力</t>
  </si>
  <si>
    <t>0-1.6MPa</t>
  </si>
  <si>
    <t>07PT11A</t>
  </si>
  <si>
    <t>1#水解罐内压力</t>
  </si>
  <si>
    <t>07PT11B</t>
  </si>
  <si>
    <t>2#水解罐内压力</t>
  </si>
  <si>
    <t>07PT12A</t>
  </si>
  <si>
    <t>1#消化液罐内压力</t>
  </si>
  <si>
    <t>07PT12B</t>
  </si>
  <si>
    <t>2#消化液罐内压力</t>
  </si>
  <si>
    <t>开关仪表</t>
  </si>
  <si>
    <t>07LS12</t>
  </si>
  <si>
    <t>1#水解罐液位开关</t>
  </si>
  <si>
    <t>电接点压力表</t>
  </si>
  <si>
    <t>开关量</t>
  </si>
  <si>
    <t>0-1</t>
  </si>
  <si>
    <t>07LS13</t>
  </si>
  <si>
    <t>2#水解罐液位开关</t>
  </si>
  <si>
    <t>07LS14</t>
  </si>
  <si>
    <t>1#厌氧罐液位开关</t>
  </si>
  <si>
    <t>07LS15</t>
  </si>
  <si>
    <t>2#厌氧罐液位开关</t>
  </si>
  <si>
    <t>07LS16</t>
  </si>
  <si>
    <t>3#厌氧罐液位开关</t>
  </si>
  <si>
    <t>07LS17</t>
  </si>
  <si>
    <t>4#厌氧罐液位开关</t>
  </si>
  <si>
    <t>07LS18</t>
  </si>
  <si>
    <t>5#厌氧罐液位开关</t>
  </si>
  <si>
    <t>07LS19</t>
  </si>
  <si>
    <t>6#厌氧罐液位开关</t>
  </si>
  <si>
    <t>静压式液位开关</t>
  </si>
  <si>
    <t>07LS20</t>
  </si>
  <si>
    <t>7#厌氧罐液位开关</t>
  </si>
  <si>
    <t>07LS21</t>
  </si>
  <si>
    <t>8#厌氧罐液位开关</t>
  </si>
  <si>
    <t>电容式液位开关</t>
  </si>
  <si>
    <t>07LS22</t>
  </si>
  <si>
    <t>9#厌氧罐液位开关</t>
  </si>
  <si>
    <t>07LS23</t>
  </si>
  <si>
    <t>1#消化液罐液位开关</t>
  </si>
  <si>
    <t>07LS24</t>
  </si>
  <si>
    <t>2#消化液罐液位开关</t>
  </si>
  <si>
    <t>07LS25</t>
  </si>
  <si>
    <t>潜污泵液位开关（泵坑）</t>
  </si>
  <si>
    <t>07LS26</t>
  </si>
  <si>
    <t>沼气粗过滤器液位开关</t>
  </si>
  <si>
    <t>07LS03</t>
  </si>
  <si>
    <t>1#厌氧罐搅拌机液位开关</t>
  </si>
  <si>
    <t>07LS04</t>
  </si>
  <si>
    <t>2#厌氧罐搅拌机液位开关</t>
  </si>
  <si>
    <t>07LS05</t>
  </si>
  <si>
    <t>3#厌氧罐搅拌机液位开关</t>
  </si>
  <si>
    <t>07LS06</t>
  </si>
  <si>
    <t>4#厌氧罐搅拌机液位开关</t>
  </si>
  <si>
    <t>07LS07</t>
  </si>
  <si>
    <t>5#厌氧罐搅拌机液位开关</t>
  </si>
  <si>
    <t>07LS08</t>
  </si>
  <si>
    <t>6#厌氧罐搅拌机液位开关</t>
  </si>
  <si>
    <t>投入式浮球液位开关</t>
  </si>
  <si>
    <t>07LS09</t>
  </si>
  <si>
    <t>7#厌氧罐搅拌机液位开关</t>
  </si>
  <si>
    <t>07LS10</t>
  </si>
  <si>
    <t>8#厌氧罐搅拌机液位开关</t>
  </si>
  <si>
    <t>07LS11</t>
  </si>
  <si>
    <t>9#厌氧罐搅拌机液位开关</t>
  </si>
  <si>
    <t>07LS01</t>
  </si>
  <si>
    <t>1#消化液罐搅拌机液位开关</t>
  </si>
  <si>
    <t>07LS02</t>
  </si>
  <si>
    <t>2#消化液罐搅拌机液位开关</t>
  </si>
  <si>
    <t>PH计</t>
  </si>
  <si>
    <t>07PH01</t>
  </si>
  <si>
    <t>PH计电源</t>
  </si>
  <si>
    <t>AC220V</t>
  </si>
  <si>
    <t>07WPZ601</t>
  </si>
  <si>
    <t>RVV-3*1.5</t>
  </si>
  <si>
    <t>0-14</t>
  </si>
  <si>
    <t>PH反馈</t>
  </si>
  <si>
    <t>07WI601</t>
  </si>
  <si>
    <t>RVVP-2*1.0</t>
  </si>
  <si>
    <t>沼气分析仪</t>
  </si>
  <si>
    <t>07ZQ01</t>
  </si>
  <si>
    <t>沼气分析仪电源</t>
  </si>
  <si>
    <t>07WPZ701</t>
  </si>
  <si>
    <t>沼气分析反馈</t>
  </si>
  <si>
    <t>07WMB701</t>
  </si>
  <si>
    <t>CH3/9#站</t>
  </si>
  <si>
    <t>沼气净化区仪表</t>
  </si>
  <si>
    <t>13LS02</t>
  </si>
  <si>
    <t>气液分离器液位开关</t>
  </si>
  <si>
    <t>生物脱硫系统</t>
  </si>
  <si>
    <t>0-13m</t>
  </si>
  <si>
    <t>13TT01</t>
  </si>
  <si>
    <t>沼气出气柜温度</t>
  </si>
  <si>
    <t>沼气预处理系统</t>
  </si>
  <si>
    <t xml:space="preserve">13PT01A
</t>
  </si>
  <si>
    <t>1#干法脱硫进出口压差</t>
  </si>
  <si>
    <t>13PT01B</t>
  </si>
  <si>
    <t>2#干法脱硫进出口压差</t>
  </si>
  <si>
    <t>13ZQ01</t>
  </si>
  <si>
    <t>四组分沼气分析仪</t>
  </si>
  <si>
    <t>13WPZ1305</t>
  </si>
  <si>
    <t>13WMB1305</t>
  </si>
  <si>
    <t>RVSP-2*1.0</t>
  </si>
  <si>
    <t>TZ-0703-B04</t>
  </si>
  <si>
    <t>厌氧车间</t>
  </si>
  <si>
    <t>阀门位号</t>
  </si>
  <si>
    <t>工艺参数</t>
  </si>
  <si>
    <t>阀门本体要求</t>
  </si>
  <si>
    <t>阀门电气要求</t>
  </si>
  <si>
    <t>单位</t>
  </si>
  <si>
    <t>数量</t>
  </si>
  <si>
    <t>阀门名称</t>
  </si>
  <si>
    <t>介质性质</t>
  </si>
  <si>
    <t>阀门类型</t>
  </si>
  <si>
    <t>一</t>
  </si>
  <si>
    <t>气动阀</t>
  </si>
  <si>
    <t>07GOV01A
07GOV01B</t>
  </si>
  <si>
    <t>浆料进1#水解罐气动阀
浆料进2#水解罐气动阀</t>
  </si>
  <si>
    <t>餐厨浆料</t>
  </si>
  <si>
    <t>气动刀闸阀PZ673F-10P</t>
  </si>
  <si>
    <t>开关型，气开型，双作用执行器，供电24VDC，单电磁阀，带开关信号反馈。电气接口：M20×1.5</t>
  </si>
  <si>
    <t>个</t>
  </si>
  <si>
    <t>室内安装</t>
  </si>
  <si>
    <t>07GOV02</t>
  </si>
  <si>
    <t>重液进1#水解罐气动阀</t>
  </si>
  <si>
    <t>餐厨重液</t>
  </si>
  <si>
    <t>气动球阀
Q641F-10P</t>
  </si>
  <si>
    <t xml:space="preserve">07GOV03A
</t>
  </si>
  <si>
    <t xml:space="preserve">沼液进1#水解罐气动阀
</t>
  </si>
  <si>
    <t>沼液(脱水后)</t>
  </si>
  <si>
    <t xml:space="preserve">
07GOV03B</t>
  </si>
  <si>
    <t xml:space="preserve">
沼液进2#水解罐气动阀</t>
  </si>
  <si>
    <t>室内立管安装，介质流向从上往下。</t>
  </si>
  <si>
    <t>07GOV04</t>
  </si>
  <si>
    <t xml:space="preserve">
废液池进2#水解罐气动阀</t>
  </si>
  <si>
    <t>废液池废液</t>
  </si>
  <si>
    <t>07GOV05A
07GOV05B</t>
  </si>
  <si>
    <t>1#水解罐出料气动阀
2#水解罐出料气动阀</t>
  </si>
  <si>
    <t>水解浆料</t>
  </si>
  <si>
    <t>07GOV06A
07GOV06B
07GOV06C
07GOV06D</t>
  </si>
  <si>
    <t>1#水解罐除砂气动阀1#
1#水解罐除砂气动阀2#
1#水解罐除砂气动阀3#
1#水解罐除砂气动阀4#</t>
  </si>
  <si>
    <t>室外安装</t>
  </si>
  <si>
    <t>07GOV07A
07GOV07B
07GOV07C
07GOV07D</t>
  </si>
  <si>
    <t>2#水解罐除砂气动阀1#
2#水解罐除砂气动阀2#
2#水解罐除砂气动阀3#
2#水解罐除砂气动阀4#</t>
  </si>
  <si>
    <t xml:space="preserve">07GOV08A
</t>
  </si>
  <si>
    <t xml:space="preserve">重液碳源去废水站气动阀1#
</t>
  </si>
  <si>
    <t>餐厨重液碳源</t>
  </si>
  <si>
    <t>气动球阀PQ673F-10P</t>
  </si>
  <si>
    <t xml:space="preserve">
07GOV08B</t>
  </si>
  <si>
    <t xml:space="preserve">
重液碳源去废水站气动阀2#</t>
  </si>
  <si>
    <t>室内立管安装，介质流向从下往上。</t>
  </si>
  <si>
    <t>07GOV09A
07GOV09B</t>
  </si>
  <si>
    <t>1#水解罐换热开关阀
2#水解罐换热开关阀</t>
  </si>
  <si>
    <t>冷却水/热水</t>
  </si>
  <si>
    <t>气动对夹蝶阀</t>
  </si>
  <si>
    <t>07GOV10A
07GOV10B
07GOV10C
07GOV10D
07GOV10E
07GOV10F
07GOV10G
07GOV10H</t>
  </si>
  <si>
    <t>浆料进2#厌氧罐气动阀
浆料进3#厌氧罐气动阀
浆料进4#厌氧罐气动阀
浆料进5#厌氧罐气动阀
浆料进6#厌氧罐气动阀
浆料进7#厌氧罐气动阀
浆料进8#厌氧罐气动阀
浆料进9#厌氧罐气动阀</t>
  </si>
  <si>
    <t>07GOV11</t>
  </si>
  <si>
    <t>粪污进3#厌氧罐气动阀</t>
  </si>
  <si>
    <t>粪污</t>
  </si>
  <si>
    <t>07GOV12A
07GOV12B</t>
  </si>
  <si>
    <t>减量化浓液进4#厌氧罐气动阀
减量化浓液进5#厌氧罐气动阀</t>
  </si>
  <si>
    <t>减量化浓液/芬顿出水</t>
  </si>
  <si>
    <t>07GOV13A
07GOV13B</t>
  </si>
  <si>
    <t>污泥进6#厌氧罐气动阀
污泥进7#厌氧罐气动阀</t>
  </si>
  <si>
    <t>稀释污泥</t>
  </si>
  <si>
    <t>07GOV14</t>
  </si>
  <si>
    <t>HPRO浓液进9#厌氧罐气动阀</t>
  </si>
  <si>
    <t>HPRO浓液</t>
  </si>
  <si>
    <t>07GOV15A
07GOV15B
07GOV15C
07GOV15D</t>
  </si>
  <si>
    <t>污泥进2/3#厌氧罐气动阀
污泥进4/5#厌氧罐气动阀
污泥进6/7#厌氧罐气动阀
污泥进8/9#厌氧罐气动阀</t>
  </si>
  <si>
    <t>07GOV16</t>
  </si>
  <si>
    <t>沼液进1#厌氧罐气动阀</t>
  </si>
  <si>
    <t>沼液</t>
  </si>
  <si>
    <t>开关型，气开型，双作用执行器，供电24VDC，单电磁阀，带开关信号反馈。电气接口：M20x1.5</t>
  </si>
  <si>
    <t>07GOV17</t>
  </si>
  <si>
    <t>脱水粪污进1#厌氧罐气动阀</t>
  </si>
  <si>
    <t>07GOV18</t>
  </si>
  <si>
    <t>脱水粪污进1#消化液罐气动阀</t>
  </si>
  <si>
    <t>07GOV19A
07GOV19B</t>
  </si>
  <si>
    <t>沼液去废水站气动阀1#
沼液去废水站气动阀2#</t>
  </si>
  <si>
    <t>07GOV20A
07GOV20B
07GOV20C
07GOV20D
07GOV20E
07GOV20F
07GOV20G
07GOV20H</t>
  </si>
  <si>
    <t>2#厌氧罐浮渣排放阀
3#厌氧罐浮渣排放阀
4#厌氧罐浮渣排放阀
5#厌氧罐浮渣排放阀
6#厌氧罐浮渣排放阀
7#厌氧罐浮渣排放阀
8#厌氧罐浮渣排放阀
9#厌氧罐浮渣排放阀</t>
  </si>
  <si>
    <t>厌氧消化液</t>
  </si>
  <si>
    <t>07GOV21A
07GOV21B
07GOV21C
07GOV21D
07GOV21E
07GOV21F
07GOV21G
07GOV21H</t>
  </si>
  <si>
    <t>2#厌氧罐排砂气动阀1#
2#厌氧罐排砂气动阀2#
2#厌氧罐排砂气动阀3#
2#厌氧罐排砂气动阀4#
2#厌氧罐排砂气动阀5#
2#厌氧罐排砂气动阀6#
2#厌氧罐排砂气动阀7#
2#厌氧罐排砂气动阀8#</t>
  </si>
  <si>
    <t>07GOV22A
07GOV22B
07GOV22C
07GOV22D
07GOV22E
07GOV22F
07GOV22G
07GOV22H</t>
  </si>
  <si>
    <t>3#厌氧罐排砂气动阀1#
3#厌氧罐排砂气动阀2#
3#厌氧罐排砂气动阀3#
3#厌氧罐排砂气动阀4#
3#厌氧罐排砂气动阀5#
3#厌氧罐排砂气动阀6#
3#厌氧罐排砂气动阀7#
3#厌氧罐排砂气动阀8#</t>
  </si>
  <si>
    <t>07GOV23A
07GOV23B
07GOV23C
07GOV23D
07GOV23E
07GOV23F
07GOV23G
07GOV23H</t>
  </si>
  <si>
    <t>4#厌氧罐排砂气动阀1#
4#厌氧罐排砂气动阀2#
4#厌氧罐排砂气动阀3#
4#厌氧罐排砂气动阀4#
4#厌氧罐排砂气动阀5#
4#厌氧罐排砂气动阀6#
4#厌氧罐排砂气动阀7#
4#厌氧罐排砂气动阀8#</t>
  </si>
  <si>
    <t>07GOV24A
07GOV24B
07GOV24C
07GOV24D
07GOV24E
07GOV24F
07GOV24G
07GOV24H</t>
  </si>
  <si>
    <t>5#厌氧罐排砂气动阀1#
5#厌氧罐排砂气动阀2#
5#厌氧罐排砂气动阀3#
5#厌氧罐排砂气动阀4#
5#厌氧罐排砂气动阀5#
5#厌氧罐排砂气动阀6#
5#厌氧罐排砂气动阀7#
5#厌氧罐排砂气动阀8#</t>
  </si>
  <si>
    <t>07GOV25A
07GOV25B
07GOV25C
07GOV25D
07GOV25E
07GOV25F
07GOV25G
07GOV25H</t>
  </si>
  <si>
    <t>6#厌氧罐排砂气动阀1#
6#厌氧罐排砂气动阀2#
6#厌氧罐排砂气动阀3#
6#厌氧罐排砂气动阀4#
6#厌氧罐排砂气动阀5#
6#厌氧罐排砂气动阀6#
6#厌氧罐排砂气动阀7#
6#厌氧罐排砂气动阀8#</t>
  </si>
  <si>
    <t>开关型，气开型，双作用执行器，供电24VDC，单电磁阀，带开关信号反馈电气接口：M20×1.5</t>
  </si>
  <si>
    <t>07GOV26A
07GOV26B
07GOV26C
07GOV26D
07GOV26E
07GOV26F
07GOV26G
07GOV26H</t>
  </si>
  <si>
    <t>7#厌氧罐排砂气动阀1#
7#厌氧罐排砂气动阀2#
7#厌氧罐排砂气动阀3#
7#厌氧罐排砂气动阀4#
7#厌氧罐排砂气动阀5#
7#厌氧罐排砂气动阀6#
7#厌氧罐排砂气动阀7#
7#厌氧罐排砂气动阀8#</t>
  </si>
  <si>
    <t>07GOV27A
07GOV27B
07GOV27C
07GOV27D
07GOV27E
07GOV27F
07GOV27G
07GOV27H</t>
  </si>
  <si>
    <t>8#厌氧罐排砂气动阀1#
8#厌氧罐排砂气动阀2#
8#厌氧罐排砂气动阀3#
8#厌氧罐排砂气动阀4#
8#厌氧罐排砂气动阀5#
8#厌氧罐排砂气动阀6#
8#厌氧罐排砂气动阀7#
8#厌氧罐排砂气动阀8#</t>
  </si>
  <si>
    <t>07GOV28A
07GOV28B
07GOV28C
07GOV28D
07GOV28E
07GOV28F
07GOV28G
07GOV28H</t>
  </si>
  <si>
    <t>9#厌氧罐排砂气动阀1#
9#厌氧罐排砂气动阀2#
9#厌氧罐排砂气动阀3#
9#厌氧罐排砂气动阀4#
9#厌氧罐排砂气动阀5#
9#厌氧罐排砂气动阀6#
9#厌氧罐排砂气动阀7#
9#厌氧罐排砂气动阀8#</t>
  </si>
  <si>
    <t>07GOV29</t>
  </si>
  <si>
    <t>2#厌氧罐二级厌氧气动阀</t>
  </si>
  <si>
    <t>07GOV30A
07GOV30B
07GOV30C
07GOV30D
07GOV30G
07GOV30H</t>
  </si>
  <si>
    <t>2#厌氧罐换热出气动阀
3#厌氧罐换热出气动阀
4#厌氧罐换热出气动阀
5#厌氧罐换热出气动阀
8#厌氧罐换热出气动阀
9#厌氧罐换热出气动阀</t>
  </si>
  <si>
    <t>07GOV31A
07GOV31B
07GOV31C
07GOV31D
07GOV31G
07GOV31H</t>
  </si>
  <si>
    <t>2#厌氧罐换热进气动阀
3#厌氧罐换热进气动阀
4#厌氧罐换热进气动阀
5#厌氧罐换热进气动阀
8#厌氧罐换热进气动阀
9#厌氧罐换热进气动阀</t>
  </si>
  <si>
    <t>07GOV32A
07GOV32B</t>
  </si>
  <si>
    <t>消化液溢流进1#消化液罐气动阀
消化液溢流进2#消化液罐气动阀</t>
  </si>
  <si>
    <t>07GOV33A
07GOV33B</t>
  </si>
  <si>
    <t>厌氧浮渣进1#消化液罐气动阀
厌氧浮渣进2#消化液罐气动阀</t>
  </si>
  <si>
    <t>07GOV34</t>
  </si>
  <si>
    <t>厌氧前粪污进2#消化液罐气动阀</t>
  </si>
  <si>
    <t>厌氧前粪污</t>
  </si>
  <si>
    <t>07GOV35</t>
  </si>
  <si>
    <t>生化污泥进2#消化液罐气动阀</t>
  </si>
  <si>
    <t>生化污泥</t>
  </si>
  <si>
    <t>07GOV36</t>
  </si>
  <si>
    <t>沼液池沼液进2#消化液罐气动阀</t>
  </si>
  <si>
    <t>沼液池沼液</t>
  </si>
  <si>
    <t>07GOV37</t>
  </si>
  <si>
    <t>厌氧除砂进消化液罐气动阀</t>
  </si>
  <si>
    <t>厌氧消化液(底部除砂)</t>
  </si>
  <si>
    <t>07GOV38A
07GOV38B
07GOV38C
07GOV38D</t>
  </si>
  <si>
    <t>2#消化液罐除砂气动阀1#
2#消化液罐除砂气动阀2#
2#消化液罐除砂气动阀3#
2#消化液罐除砂气动阀4#</t>
  </si>
  <si>
    <t>07GOV39</t>
  </si>
  <si>
    <t>厌氧除砂去沼渣车间气动阀</t>
  </si>
  <si>
    <t>室外立管安装，介质流向从下往上</t>
  </si>
  <si>
    <t>07GOV40A
07GOV40B</t>
  </si>
  <si>
    <t>6#厌氧罐换热开关阀
7#厌氧罐换热开关阀</t>
  </si>
  <si>
    <t>循环水</t>
  </si>
  <si>
    <t>室外立管安装，介质流向从下往上。</t>
  </si>
  <si>
    <t>07GOV41</t>
  </si>
  <si>
    <t>生物柴油废水进3#厌氧罐气动阀</t>
  </si>
  <si>
    <t>含油废水</t>
  </si>
  <si>
    <t>07GOV42</t>
  </si>
  <si>
    <t>碳源进1#厌氧罐气动阀</t>
  </si>
  <si>
    <t>碳源</t>
  </si>
  <si>
    <t>防爆气动球阀
Q641F-16P</t>
  </si>
  <si>
    <t>开关型，气开型，双作用执行器，供电24VDC，单电磁阀，带开关信号反馈。电气接口：M20×1.5，防爆等级ExdIIBT4</t>
  </si>
  <si>
    <t>2026.6.18新增</t>
  </si>
  <si>
    <t>总计</t>
  </si>
  <si>
    <r>
      <t xml:space="preserve">备注：
</t>
    </r>
    <r>
      <rPr>
        <b/>
        <sz val="10"/>
        <rFont val="宋体"/>
        <charset val="134"/>
      </rPr>
      <t>1、阀门位号-</t>
    </r>
    <r>
      <rPr>
        <sz val="10"/>
        <rFont val="宋体"/>
        <charset val="134"/>
      </rPr>
      <t xml:space="preserve">阀门位号要和流程图保持一致；
</t>
    </r>
    <r>
      <rPr>
        <b/>
        <sz val="10"/>
        <rFont val="宋体"/>
        <charset val="134"/>
      </rPr>
      <t>2、阀门名称-</t>
    </r>
    <r>
      <rPr>
        <sz val="10"/>
        <rFont val="宋体"/>
        <charset val="134"/>
      </rPr>
      <t xml:space="preserve">阀门的工艺名称。
</t>
    </r>
    <r>
      <rPr>
        <b/>
        <sz val="10"/>
        <rFont val="宋体"/>
        <charset val="134"/>
      </rPr>
      <t>3、介质性质-</t>
    </r>
    <r>
      <rPr>
        <sz val="10"/>
        <rFont val="宋体"/>
        <charset val="134"/>
      </rPr>
      <t xml:space="preserve">表征介质性质的关键信息，包括介质类型、温度、压力、PH值、磨损性等。
</t>
    </r>
    <r>
      <rPr>
        <b/>
        <sz val="10"/>
        <rFont val="宋体"/>
        <charset val="134"/>
      </rPr>
      <t>4、阀门类型-</t>
    </r>
    <r>
      <rPr>
        <sz val="10"/>
        <rFont val="宋体"/>
        <charset val="134"/>
      </rPr>
      <t xml:space="preserve">主要体现阀门种类，例如球阀、蝶阀、刀闸阀等；
</t>
    </r>
    <r>
      <rPr>
        <b/>
        <sz val="10"/>
        <rFont val="宋体"/>
        <charset val="134"/>
      </rPr>
      <t>5、公称直径-</t>
    </r>
    <r>
      <rPr>
        <sz val="10"/>
        <rFont val="宋体"/>
        <charset val="134"/>
      </rPr>
      <t xml:space="preserve">需要注意金属和非金属管道的差异，这里统一为公称直径。
</t>
    </r>
    <r>
      <rPr>
        <b/>
        <sz val="10"/>
        <rFont val="宋体"/>
        <charset val="134"/>
      </rPr>
      <t>6、密封方式-</t>
    </r>
    <r>
      <rPr>
        <sz val="10"/>
        <rFont val="宋体"/>
        <charset val="134"/>
      </rPr>
      <t xml:space="preserve">主要有PTFE，橡胶，金属密封等方式，根据介质不同选择。
</t>
    </r>
    <r>
      <rPr>
        <b/>
        <sz val="10"/>
        <rFont val="宋体"/>
        <charset val="134"/>
      </rPr>
      <t>7、连接方式</t>
    </r>
    <r>
      <rPr>
        <sz val="10"/>
        <rFont val="宋体"/>
        <charset val="134"/>
      </rPr>
      <t xml:space="preserve">-主要有法兰，螺纹等连接方式，应明确连接方式的规格、标准和压力等级等。
</t>
    </r>
    <r>
      <rPr>
        <b/>
        <sz val="10"/>
        <rFont val="宋体"/>
        <charset val="134"/>
      </rPr>
      <t>8、主体材质-</t>
    </r>
    <r>
      <rPr>
        <sz val="10"/>
        <rFont val="宋体"/>
        <charset val="134"/>
      </rPr>
      <t xml:space="preserve">阀芯、阀杆、阀体等的材质要求
</t>
    </r>
    <r>
      <rPr>
        <b/>
        <sz val="10"/>
        <rFont val="宋体"/>
        <charset val="134"/>
      </rPr>
      <t>9、阀门电气要求</t>
    </r>
    <r>
      <rPr>
        <sz val="10"/>
        <rFont val="宋体"/>
        <charset val="134"/>
      </rPr>
      <t xml:space="preserve">-明确阀门控制类型，供电电压，反馈信号等。
10、未特殊说明的安装方向的阀门为水平安装。
</t>
    </r>
    <r>
      <rPr>
        <sz val="12"/>
        <color rgb="FFFF0000"/>
        <rFont val="宋体"/>
        <charset val="134"/>
      </rPr>
      <t>11、此表格中的阀门直接接入DCS阀门柜(1个)；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</si>
</sst>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&quot;年&quot;m&quot;月&quot;d&quot;日&quot;;@"/>
  </numFmts>
  <fonts count="3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Times New Roman"/>
      <charset val="134"/>
    </font>
    <font>
      <b/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0"/>
      <name val="Arial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name val="宋体"/>
      <charset val="0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AEF8"/>
        <bgColor indexed="64"/>
      </patternFill>
    </fill>
    <fill>
      <patternFill patternType="solid">
        <fgColor rgb="FFFF7D7D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2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7" applyNumberFormat="0" applyAlignment="0" applyProtection="0">
      <alignment vertical="center"/>
    </xf>
    <xf numFmtId="0" fontId="26" fillId="8" borderId="28" applyNumberFormat="0" applyAlignment="0" applyProtection="0">
      <alignment vertical="center"/>
    </xf>
    <xf numFmtId="0" fontId="27" fillId="8" borderId="27" applyNumberFormat="0" applyAlignment="0" applyProtection="0">
      <alignment vertical="center"/>
    </xf>
    <xf numFmtId="0" fontId="28" fillId="9" borderId="29" applyNumberFormat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4" fillId="0" borderId="0"/>
  </cellStyleXfs>
  <cellXfs count="98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>
      <alignment vertical="center"/>
    </xf>
    <xf numFmtId="49" fontId="1" fillId="0" borderId="0" xfId="49" applyNumberFormat="1" applyFont="1" applyFill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 wrapText="1"/>
    </xf>
    <xf numFmtId="49" fontId="4" fillId="0" borderId="0" xfId="49" applyNumberFormat="1" applyFont="1" applyFill="1">
      <alignment vertical="center"/>
    </xf>
    <xf numFmtId="0" fontId="3" fillId="0" borderId="6" xfId="49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/>
    </xf>
    <xf numFmtId="0" fontId="3" fillId="0" borderId="8" xfId="49" applyFont="1" applyFill="1" applyBorder="1" applyAlignment="1">
      <alignment horizontal="center" vertical="center"/>
    </xf>
    <xf numFmtId="176" fontId="5" fillId="0" borderId="5" xfId="49" applyNumberFormat="1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7" fillId="0" borderId="0" xfId="49" applyFont="1" applyFill="1" applyAlignment="1">
      <alignment horizontal="center" vertical="center"/>
    </xf>
    <xf numFmtId="0" fontId="6" fillId="0" borderId="12" xfId="49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left" vertical="center" wrapText="1"/>
    </xf>
    <xf numFmtId="0" fontId="6" fillId="0" borderId="14" xfId="49" applyFont="1" applyFill="1" applyBorder="1" applyAlignment="1">
      <alignment horizontal="left" vertical="center" wrapText="1"/>
    </xf>
    <xf numFmtId="0" fontId="6" fillId="0" borderId="15" xfId="49" applyFont="1" applyFill="1" applyBorder="1" applyAlignment="1">
      <alignment horizontal="left" vertical="center" wrapText="1"/>
    </xf>
    <xf numFmtId="0" fontId="7" fillId="0" borderId="16" xfId="49" applyFont="1" applyFill="1" applyBorder="1" applyAlignment="1">
      <alignment horizontal="center" vertical="center" wrapText="1"/>
    </xf>
    <xf numFmtId="0" fontId="6" fillId="0" borderId="16" xfId="49" applyFont="1" applyFill="1" applyBorder="1" applyAlignment="1">
      <alignment vertical="center" wrapText="1"/>
    </xf>
    <xf numFmtId="0" fontId="7" fillId="0" borderId="5" xfId="49" applyFont="1" applyFill="1" applyBorder="1" applyAlignment="1">
      <alignment horizontal="center" vertical="center" wrapText="1"/>
    </xf>
    <xf numFmtId="49" fontId="7" fillId="0" borderId="17" xfId="50" applyNumberFormat="1" applyFont="1" applyFill="1" applyBorder="1" applyAlignment="1">
      <alignment horizontal="center" vertical="center" wrapText="1"/>
    </xf>
    <xf numFmtId="0" fontId="7" fillId="0" borderId="0" xfId="49" applyFont="1" applyFill="1" applyAlignment="1">
      <alignment horizontal="center" vertical="center" wrapText="1"/>
    </xf>
    <xf numFmtId="0" fontId="7" fillId="0" borderId="17" xfId="50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left" vertical="center" wrapText="1"/>
    </xf>
    <xf numFmtId="49" fontId="7" fillId="0" borderId="16" xfId="50" applyNumberFormat="1" applyFont="1" applyFill="1" applyBorder="1" applyAlignment="1">
      <alignment horizontal="center" vertical="center" wrapText="1"/>
    </xf>
    <xf numFmtId="0" fontId="7" fillId="0" borderId="16" xfId="50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left" vertical="center" wrapText="1"/>
    </xf>
    <xf numFmtId="0" fontId="1" fillId="0" borderId="0" xfId="49" applyFont="1" applyFill="1" applyAlignment="1">
      <alignment vertical="center" wrapText="1"/>
    </xf>
    <xf numFmtId="0" fontId="7" fillId="0" borderId="16" xfId="49" applyFont="1" applyFill="1" applyBorder="1" applyAlignment="1">
      <alignment horizontal="left" vertical="center" wrapText="1"/>
    </xf>
    <xf numFmtId="49" fontId="4" fillId="0" borderId="0" xfId="49" applyNumberFormat="1" applyFont="1" applyFill="1" applyAlignment="1">
      <alignment vertical="center" wrapText="1"/>
    </xf>
    <xf numFmtId="49" fontId="7" fillId="2" borderId="16" xfId="50" applyNumberFormat="1" applyFont="1" applyFill="1" applyBorder="1" applyAlignment="1">
      <alignment horizontal="center" vertical="center" wrapText="1"/>
    </xf>
    <xf numFmtId="0" fontId="7" fillId="2" borderId="16" xfId="49" applyFont="1" applyFill="1" applyBorder="1" applyAlignment="1">
      <alignment horizontal="center" vertical="center" wrapText="1"/>
    </xf>
    <xf numFmtId="0" fontId="7" fillId="2" borderId="16" xfId="50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center" vertical="center" wrapText="1"/>
    </xf>
    <xf numFmtId="49" fontId="9" fillId="0" borderId="0" xfId="49" applyNumberFormat="1" applyFont="1" applyFill="1" applyAlignment="1">
      <alignment vertical="center"/>
    </xf>
    <xf numFmtId="0" fontId="6" fillId="0" borderId="18" xfId="49" applyFont="1" applyFill="1" applyBorder="1" applyAlignment="1">
      <alignment horizontal="center" vertical="center" wrapText="1"/>
    </xf>
    <xf numFmtId="0" fontId="6" fillId="0" borderId="19" xfId="49" applyFont="1" applyFill="1" applyBorder="1" applyAlignment="1">
      <alignment horizontal="center" vertical="center" wrapText="1"/>
    </xf>
    <xf numFmtId="0" fontId="6" fillId="0" borderId="20" xfId="49" applyFont="1" applyFill="1" applyBorder="1" applyAlignment="1">
      <alignment horizontal="center" vertical="center" wrapText="1"/>
    </xf>
    <xf numFmtId="49" fontId="7" fillId="0" borderId="5" xfId="49" applyNumberFormat="1" applyFont="1" applyFill="1" applyBorder="1" applyAlignment="1">
      <alignment horizontal="left" vertical="top" wrapText="1"/>
    </xf>
    <xf numFmtId="0" fontId="10" fillId="0" borderId="0" xfId="49" applyFont="1" applyFill="1" applyAlignment="1">
      <alignment horizontal="center" vertical="center"/>
    </xf>
    <xf numFmtId="0" fontId="10" fillId="0" borderId="0" xfId="49" applyFont="1" applyFill="1">
      <alignment vertical="center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21" xfId="52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0" fontId="3" fillId="0" borderId="3" xfId="52" applyFont="1" applyFill="1" applyBorder="1" applyAlignment="1">
      <alignment horizontal="center" vertical="center" wrapText="1"/>
    </xf>
    <xf numFmtId="177" fontId="5" fillId="0" borderId="16" xfId="51" applyNumberFormat="1" applyFont="1" applyFill="1" applyBorder="1" applyAlignment="1">
      <alignment horizontal="center" vertical="center" wrapText="1"/>
    </xf>
    <xf numFmtId="0" fontId="3" fillId="0" borderId="6" xfId="52" applyFont="1" applyFill="1" applyBorder="1" applyAlignment="1">
      <alignment horizontal="center" vertical="center" wrapText="1"/>
    </xf>
    <xf numFmtId="0" fontId="3" fillId="0" borderId="8" xfId="52" applyFont="1" applyFill="1" applyBorder="1" applyAlignment="1">
      <alignment horizontal="center" vertical="center" wrapText="1"/>
    </xf>
    <xf numFmtId="0" fontId="3" fillId="0" borderId="13" xfId="52" applyFont="1" applyFill="1" applyBorder="1" applyAlignment="1">
      <alignment horizontal="center" vertical="center" wrapText="1"/>
    </xf>
    <xf numFmtId="0" fontId="3" fillId="0" borderId="15" xfId="52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3" fillId="0" borderId="17" xfId="52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6" xfId="52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7" fillId="0" borderId="16" xfId="52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8" fillId="0" borderId="16" xfId="52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2" xfId="50"/>
    <cellStyle name="常规 2 3" xfId="51"/>
    <cellStyle name="常规_20110709 电气条件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312965</xdr:colOff>
      <xdr:row>0</xdr:row>
      <xdr:rowOff>122464</xdr:rowOff>
    </xdr:from>
    <xdr:to>
      <xdr:col>3</xdr:col>
      <xdr:colOff>1364525</xdr:colOff>
      <xdr:row>1</xdr:row>
      <xdr:rowOff>287564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6285" y="121920"/>
          <a:ext cx="2506980" cy="555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5"/>
  <sheetViews>
    <sheetView topLeftCell="A98" workbookViewId="0">
      <selection activeCell="K3" sqref="K3:N4"/>
    </sheetView>
  </sheetViews>
  <sheetFormatPr defaultColWidth="9" defaultRowHeight="14"/>
  <cols>
    <col min="1" max="1" width="11.2727272727273" style="52" customWidth="1"/>
    <col min="2" max="2" width="6.12727272727273" style="52" customWidth="1"/>
    <col min="3" max="3" width="10.5" style="52" customWidth="1"/>
    <col min="4" max="4" width="20.7272727272727" style="52" customWidth="1"/>
    <col min="5" max="6" width="14.2545454545455" style="52" customWidth="1"/>
    <col min="7" max="7" width="16" style="52" customWidth="1"/>
    <col min="8" max="8" width="14.2727272727273" style="52" customWidth="1"/>
    <col min="9" max="9" width="11.6272727272727" style="52" customWidth="1"/>
    <col min="10" max="10" width="21.3636363636364" style="52" customWidth="1"/>
    <col min="11" max="13" width="9" style="52"/>
    <col min="14" max="14" width="11.5" style="52" customWidth="1"/>
    <col min="15" max="15" width="20" style="52" customWidth="1"/>
    <col min="16" max="16" width="9" style="52"/>
    <col min="17" max="17" width="10.8727272727273" style="52" customWidth="1"/>
    <col min="18" max="18" width="21.9090909090909" style="52" customWidth="1"/>
    <col min="19" max="16384" width="9" style="52"/>
  </cols>
  <sheetData>
    <row r="1" s="52" customFormat="1" ht="25" customHeight="1" spans="1:18">
      <c r="A1" s="54" t="str">
        <f>_xlfn.DISPIMG("ID_AD3726D52ABC44BCB0D8DC2BD98F84C3",1)</f>
        <v>=DISPIMG("ID_AD3726D52ABC44BCB0D8DC2BD98F84C3",1)</v>
      </c>
      <c r="B1" s="54"/>
      <c r="C1" s="54"/>
      <c r="D1" s="55" t="s">
        <v>0</v>
      </c>
      <c r="E1" s="55"/>
      <c r="F1" s="55" t="s">
        <v>1</v>
      </c>
      <c r="G1" s="55"/>
      <c r="H1" s="55"/>
      <c r="I1" s="55"/>
      <c r="J1" s="55" t="s">
        <v>2</v>
      </c>
      <c r="K1" s="56" t="s">
        <v>3</v>
      </c>
      <c r="L1" s="57"/>
      <c r="M1" s="57"/>
      <c r="N1" s="57"/>
      <c r="O1" s="58"/>
      <c r="P1" s="59" t="s">
        <v>4</v>
      </c>
      <c r="Q1" s="55" t="s">
        <v>5</v>
      </c>
      <c r="R1" s="55" t="s">
        <v>6</v>
      </c>
    </row>
    <row r="2" s="52" customFormat="1" ht="25" customHeight="1" spans="1:18">
      <c r="A2" s="54"/>
      <c r="B2" s="54"/>
      <c r="C2" s="54"/>
      <c r="D2" s="60" t="s">
        <v>7</v>
      </c>
      <c r="E2" s="60"/>
      <c r="F2" s="60" t="s">
        <v>8</v>
      </c>
      <c r="G2" s="60"/>
      <c r="H2" s="60"/>
      <c r="I2" s="61"/>
      <c r="J2" s="62" t="s">
        <v>9</v>
      </c>
      <c r="K2" s="63" t="s">
        <v>10</v>
      </c>
      <c r="L2" s="64"/>
      <c r="M2" s="64"/>
      <c r="N2" s="64"/>
      <c r="O2" s="65"/>
      <c r="P2" s="61" t="s">
        <v>11</v>
      </c>
      <c r="Q2" s="61" t="s">
        <v>12</v>
      </c>
      <c r="R2" s="66">
        <f ca="1">TODAY()</f>
        <v>46214</v>
      </c>
    </row>
    <row r="3" s="52" customFormat="1" ht="25" customHeight="1" spans="1:18">
      <c r="A3" s="61" t="s">
        <v>13</v>
      </c>
      <c r="B3" s="61" t="s">
        <v>14</v>
      </c>
      <c r="C3" s="61" t="s">
        <v>15</v>
      </c>
      <c r="D3" s="61" t="s">
        <v>16</v>
      </c>
      <c r="E3" s="61" t="s">
        <v>17</v>
      </c>
      <c r="F3" s="61" t="s">
        <v>18</v>
      </c>
      <c r="G3" s="67" t="s">
        <v>19</v>
      </c>
      <c r="H3" s="68"/>
      <c r="I3" s="69" t="s">
        <v>20</v>
      </c>
      <c r="J3" s="70"/>
      <c r="K3" s="71" t="s">
        <v>21</v>
      </c>
      <c r="L3" s="71"/>
      <c r="M3" s="71"/>
      <c r="N3" s="71"/>
      <c r="O3" s="60" t="s">
        <v>22</v>
      </c>
      <c r="P3" s="60"/>
      <c r="Q3" s="60"/>
      <c r="R3" s="61" t="s">
        <v>23</v>
      </c>
    </row>
    <row r="4" s="52" customFormat="1" ht="26" customHeight="1" spans="1:18">
      <c r="A4" s="72"/>
      <c r="B4" s="72"/>
      <c r="C4" s="72"/>
      <c r="D4" s="72"/>
      <c r="E4" s="72"/>
      <c r="F4" s="72"/>
      <c r="G4" s="73" t="s">
        <v>24</v>
      </c>
      <c r="H4" s="73" t="s">
        <v>25</v>
      </c>
      <c r="I4" s="73" t="s">
        <v>26</v>
      </c>
      <c r="J4" s="73" t="s">
        <v>27</v>
      </c>
      <c r="K4" s="74" t="s">
        <v>28</v>
      </c>
      <c r="L4" s="74" t="s">
        <v>29</v>
      </c>
      <c r="M4" s="74" t="s">
        <v>30</v>
      </c>
      <c r="N4" s="74" t="s">
        <v>31</v>
      </c>
      <c r="O4" s="73" t="s">
        <v>32</v>
      </c>
      <c r="P4" s="73" t="s">
        <v>33</v>
      </c>
      <c r="Q4" s="73" t="s">
        <v>34</v>
      </c>
      <c r="R4" s="72"/>
    </row>
    <row r="5" s="52" customFormat="1" ht="25" customHeight="1" spans="1:18">
      <c r="A5" s="75" t="s">
        <v>35</v>
      </c>
      <c r="B5" s="76">
        <v>101</v>
      </c>
      <c r="C5" s="77" t="s">
        <v>36</v>
      </c>
      <c r="D5" s="78" t="s">
        <v>37</v>
      </c>
      <c r="E5" s="76" t="s">
        <v>38</v>
      </c>
      <c r="F5" s="79" t="s">
        <v>39</v>
      </c>
      <c r="G5" s="79" t="str">
        <f t="shared" ref="G5:G68" si="0">_xlfn.IFS(ISNUMBER(FIND("流量",E5)),_xlfn.IFS(AND(ISNUMBER(FIND("4线制",O5)),ISNUMBER(FIND("4～20mA",P5))),_xlfn.CONCAT($P$1,"WI",B5),AND(ISNUMBER(FIND("2线制",O5)),ISNUMBER(FIND("4～20mA",P5))),_xlfn.CONCAT($P$1,"WI",B5),ISNUMBER(FIND("开关量",P5)),_xlfn.CONCAT($P$1,"WYS",B5),AND(ISNUMBER(FIND("4线制",O5)),ISNUMBER(FIND("RS485",P5))),_xlfn.CONCAT($P$1,"WMB",B5)),ISNUMBER(FIND("PH",E5)),_xlfn.IFS(AND(ISNUMBER(FIND("4线制",O5)),ISNUMBER(FIND("4～20mA",P5))),_xlfn.CONCAT($P$1,"WI",B5),AND(ISNUMBER(FIND("4线制",O5)),ISNUMBER(FIND("-",P5))),_xlfn.CONCAT($P$1,"WYP",B5),ISNUMBER(FIND("开关量",P5)),_xlfn.CONCAT($P$1,"WYS",B5),AND(ISNUMBER(FIND("4线制",O5)),ISNUMBER(FIND("RS485",P5))),_xlfn.CONCAT($P$1,"WMB",B5)),ISNUMBER(FIND("温度",E5)),_xlfn.IFS(AND(ISNUMBER(FIND("4线制",O5)),ISNUMBER(FIND("4～20mA",P5))),_xlfn.CONCAT($P$1,"WI",B5),AND(ISNUMBER(FIND("2线制",O5)),ISNUMBER(FIND("4～20mA",P5))),_xlfn.CONCAT($P$1,"WI",B5),AND(ISNUMBER(FIND("开关量",P5))),_xlfn.CONCAT($P$1,"WYS",B5),AND(ISNUMBER(FIND("4线制",O5)),ISNUMBER(FIND("RS485",P5))),_xlfn.CONCAT($P$1,"WMB",B5)),ISNUMBER(FIND("液位",E5)),_xlfn.IFS(AND(ISNUMBER(FIND("4线制",O5)),ISNUMBER(FIND("4～20mA",P5))),_xlfn.CONCAT($P$1,"WI",B5),AND(ISNUMBER(FIND("2线制",O5)),ISNUMBER(FIND("4～20mA",P5))),_xlfn.CONCAT($P$1,"WI",B5),AND(ISNUMBER(FIND("开关量",P5))),_xlfn.CONCAT($P$1,"WYS",B5),AND(ISNUMBER(FIND("4线制",O5)),ISNUMBER(FIND("RS485",P5))),_xlfn.CONCAT($P$1,"WMB",B5)),ISNUMBER(FIND("压力",E5)),_xlfn.IFS(AND(ISNUMBER(FIND("4线制",O5)),ISNUMBER(FIND("4～20mA",P5))),_xlfn.CONCAT($P$1,"WI",B5),AND(ISNUMBER(FIND("2线制",O5)),ISNUMBER(FIND("4～20mA",P5))),_xlfn.CONCAT($P$1,"WI",B5),AND(ISNUMBER(FIND("开关量",P5))),_xlfn.CONCAT($P$1,"WYS",B5),AND(ISNUMBER(FIND("4～20mA",P5))),_xlfn.CONCAT($P$1,"WI",B5),AND(ISNUMBER(FIND("4线制",O5)),ISNUMBER(FIND("RS485",P5))),_xlfn.CONCAT($P$1,"WMB",B5)))</f>
        <v>07WI101</v>
      </c>
      <c r="H5" s="76" t="str">
        <f t="shared" ref="H5:H9" si="1">_xlfn.IFS(AND(ISNUMBER(FIND("4线制",O5)),ISNUMBER(FIND("4～20mA",P5)),ISNUMBER(FIND("DC24V",F5))),"RVVP-4*1.0",AND(ISNUMBER(FIND("4线制",O5)),ISNUMBER(FIND("-",P5)),ISNUMBER(FIND("AC220V",F5))),"RVV-3*1.5",AND(ISNUMBER(FIND("4线制",O5)),ISNUMBER(FIND("4～20mA",P5)),ISNUMBER(FIND("AC220V",F5))),"RVVP-2*1.0",AND(ISNUMBER(FIND("2线制",O5)),ISNUMBER(FIND("4～20mA",P5))),"RVVP-2*1.0",AND(ISNUMBER(FIND("4线制",O5)),ISNUMBER(FIND("RS485",P5))),"RVSP-2*1.0",ISNUMBER(FIND("开关量",P5)),"RVVP-4*1.0")</f>
        <v>RVVP-4*1.0</v>
      </c>
      <c r="I5" s="79" t="s">
        <v>40</v>
      </c>
      <c r="J5" s="76" t="str">
        <f t="shared" ref="J5:J68" si="2">D5</f>
        <v>2#厌氧罐浆料进料流量计</v>
      </c>
      <c r="K5" s="76"/>
      <c r="L5" s="76"/>
      <c r="M5" s="76"/>
      <c r="N5" s="76"/>
      <c r="O5" s="76" t="s">
        <v>41</v>
      </c>
      <c r="P5" s="76" t="s">
        <v>42</v>
      </c>
      <c r="Q5" s="80" t="s">
        <v>43</v>
      </c>
      <c r="R5" s="79"/>
    </row>
    <row r="6" s="52" customFormat="1" ht="25" customHeight="1" spans="1:18">
      <c r="A6" s="75"/>
      <c r="B6" s="76">
        <v>101</v>
      </c>
      <c r="C6" s="76" t="str">
        <f t="shared" ref="C6:C10" si="3">C5</f>
        <v>07FT01</v>
      </c>
      <c r="D6" s="76" t="str">
        <f t="shared" ref="D6:D10" si="4">D5</f>
        <v>2#厌氧罐浆料进料流量计</v>
      </c>
      <c r="E6" s="76" t="s">
        <v>38</v>
      </c>
      <c r="F6" s="79" t="s">
        <v>44</v>
      </c>
      <c r="G6" s="79" t="str">
        <f t="shared" si="0"/>
        <v>07WMB101</v>
      </c>
      <c r="H6" s="76" t="str">
        <f t="shared" ref="H6:H10" si="5">_xlfn.IFS(AND(ISNUMBER(FIND("4线制",O6)),ISNUMBER(FIND("4～20mA",P6)),ISNUMBER(FIND("DC24V",F7))),"RVVP-4*1.0",AND(ISNUMBER(FIND("4线制",O6)),ISNUMBER(FIND("-",P6)),ISNUMBER(FIND("AC220V",F7))),"RVV-3*1.5",AND(ISNUMBER(FIND("4线制",O6)),ISNUMBER(FIND("4～20mA",P6)),ISNUMBER(FIND("AC220V",F7))),"RVVP-2*1.0",AND(ISNUMBER(FIND("2线制",O6)),ISNUMBER(FIND("4～20mA",P6))),"RVVP-2*1.0",AND(ISNUMBER(FIND("4线制",O6)),ISNUMBER(FIND("RS485",P6))),"RVSP-2*1.0",ISNUMBER(FIND("开关量",P6)),"RVVP-4*1.0")</f>
        <v>RVSP-2*1.0</v>
      </c>
      <c r="I6" s="79" t="s">
        <v>40</v>
      </c>
      <c r="J6" s="76" t="str">
        <f t="shared" si="2"/>
        <v>2#厌氧罐浆料进料流量计</v>
      </c>
      <c r="K6" s="76"/>
      <c r="L6" s="76"/>
      <c r="M6" s="76"/>
      <c r="N6" s="76"/>
      <c r="O6" s="76" t="s">
        <v>41</v>
      </c>
      <c r="P6" s="76" t="s">
        <v>45</v>
      </c>
      <c r="Q6" s="81" t="s">
        <v>46</v>
      </c>
      <c r="R6" s="79"/>
    </row>
    <row r="7" s="52" customFormat="1" ht="25" customHeight="1" spans="1:18">
      <c r="A7" s="75"/>
      <c r="B7" s="76">
        <v>102</v>
      </c>
      <c r="C7" s="77" t="s">
        <v>47</v>
      </c>
      <c r="D7" s="78" t="s">
        <v>48</v>
      </c>
      <c r="E7" s="76" t="s">
        <v>38</v>
      </c>
      <c r="F7" s="79" t="s">
        <v>39</v>
      </c>
      <c r="G7" s="79" t="str">
        <f t="shared" si="0"/>
        <v>07WI102</v>
      </c>
      <c r="H7" s="76" t="str">
        <f t="shared" si="1"/>
        <v>RVVP-4*1.0</v>
      </c>
      <c r="I7" s="79" t="s">
        <v>40</v>
      </c>
      <c r="J7" s="76" t="str">
        <f t="shared" si="2"/>
        <v>3#厌氧罐浆料进料流量计</v>
      </c>
      <c r="K7" s="76"/>
      <c r="L7" s="76"/>
      <c r="M7" s="76"/>
      <c r="N7" s="76"/>
      <c r="O7" s="76" t="s">
        <v>41</v>
      </c>
      <c r="P7" s="76" t="s">
        <v>42</v>
      </c>
      <c r="Q7" s="80" t="s">
        <v>43</v>
      </c>
      <c r="R7" s="79"/>
    </row>
    <row r="8" s="52" customFormat="1" ht="25" customHeight="1" spans="1:18">
      <c r="A8" s="75"/>
      <c r="B8" s="76">
        <v>102</v>
      </c>
      <c r="C8" s="76" t="str">
        <f t="shared" si="3"/>
        <v>07FT02</v>
      </c>
      <c r="D8" s="76" t="str">
        <f t="shared" si="4"/>
        <v>3#厌氧罐浆料进料流量计</v>
      </c>
      <c r="E8" s="76" t="s">
        <v>38</v>
      </c>
      <c r="F8" s="79" t="s">
        <v>44</v>
      </c>
      <c r="G8" s="79" t="str">
        <f t="shared" si="0"/>
        <v>07WMB102</v>
      </c>
      <c r="H8" s="76" t="str">
        <f t="shared" si="5"/>
        <v>RVSP-2*1.0</v>
      </c>
      <c r="I8" s="79" t="s">
        <v>40</v>
      </c>
      <c r="J8" s="76" t="str">
        <f t="shared" si="2"/>
        <v>3#厌氧罐浆料进料流量计</v>
      </c>
      <c r="K8" s="76"/>
      <c r="L8" s="76"/>
      <c r="M8" s="76"/>
      <c r="N8" s="76"/>
      <c r="O8" s="76" t="s">
        <v>41</v>
      </c>
      <c r="P8" s="76" t="s">
        <v>45</v>
      </c>
      <c r="Q8" s="81" t="s">
        <v>49</v>
      </c>
      <c r="R8" s="79"/>
    </row>
    <row r="9" s="52" customFormat="1" ht="25" customHeight="1" spans="1:18">
      <c r="A9" s="75"/>
      <c r="B9" s="76">
        <v>103</v>
      </c>
      <c r="C9" s="77" t="s">
        <v>50</v>
      </c>
      <c r="D9" s="78" t="s">
        <v>51</v>
      </c>
      <c r="E9" s="76" t="s">
        <v>38</v>
      </c>
      <c r="F9" s="79" t="s">
        <v>39</v>
      </c>
      <c r="G9" s="79" t="str">
        <f t="shared" si="0"/>
        <v>07WI103</v>
      </c>
      <c r="H9" s="76" t="str">
        <f t="shared" si="1"/>
        <v>RVVP-4*1.0</v>
      </c>
      <c r="I9" s="79" t="s">
        <v>40</v>
      </c>
      <c r="J9" s="76" t="str">
        <f t="shared" si="2"/>
        <v>4#厌氧罐浆料进料流量计</v>
      </c>
      <c r="K9" s="76"/>
      <c r="L9" s="76"/>
      <c r="M9" s="76"/>
      <c r="N9" s="76"/>
      <c r="O9" s="76" t="s">
        <v>41</v>
      </c>
      <c r="P9" s="76" t="s">
        <v>42</v>
      </c>
      <c r="Q9" s="80" t="s">
        <v>43</v>
      </c>
      <c r="R9" s="79"/>
    </row>
    <row r="10" s="52" customFormat="1" ht="25" customHeight="1" spans="1:18">
      <c r="A10" s="75"/>
      <c r="B10" s="76">
        <v>103</v>
      </c>
      <c r="C10" s="76" t="str">
        <f t="shared" si="3"/>
        <v>07FT03</v>
      </c>
      <c r="D10" s="76" t="str">
        <f t="shared" si="4"/>
        <v>4#厌氧罐浆料进料流量计</v>
      </c>
      <c r="E10" s="76" t="s">
        <v>38</v>
      </c>
      <c r="F10" s="79" t="s">
        <v>44</v>
      </c>
      <c r="G10" s="79" t="str">
        <f t="shared" si="0"/>
        <v>07WMB103</v>
      </c>
      <c r="H10" s="76" t="str">
        <f t="shared" si="5"/>
        <v>RVSP-2*1.0</v>
      </c>
      <c r="I10" s="79" t="s">
        <v>40</v>
      </c>
      <c r="J10" s="76" t="str">
        <f t="shared" si="2"/>
        <v>4#厌氧罐浆料进料流量计</v>
      </c>
      <c r="K10" s="76"/>
      <c r="L10" s="76"/>
      <c r="M10" s="76"/>
      <c r="N10" s="76"/>
      <c r="O10" s="76" t="s">
        <v>41</v>
      </c>
      <c r="P10" s="76" t="s">
        <v>45</v>
      </c>
      <c r="Q10" s="81" t="s">
        <v>52</v>
      </c>
      <c r="R10" s="79"/>
    </row>
    <row r="11" s="52" customFormat="1" ht="25" customHeight="1" spans="1:18">
      <c r="A11" s="75"/>
      <c r="B11" s="76">
        <v>104</v>
      </c>
      <c r="C11" s="77" t="s">
        <v>53</v>
      </c>
      <c r="D11" s="78" t="s">
        <v>54</v>
      </c>
      <c r="E11" s="76" t="s">
        <v>38</v>
      </c>
      <c r="F11" s="79" t="s">
        <v>39</v>
      </c>
      <c r="G11" s="79" t="str">
        <f t="shared" si="0"/>
        <v>07WI104</v>
      </c>
      <c r="H11" s="76" t="str">
        <f t="shared" ref="H11:H15" si="6">_xlfn.IFS(AND(ISNUMBER(FIND("4线制",O11)),ISNUMBER(FIND("4～20mA",P11)),ISNUMBER(FIND("DC24V",F11))),"RVVP-4*1.0",AND(ISNUMBER(FIND("4线制",O11)),ISNUMBER(FIND("-",P11)),ISNUMBER(FIND("AC220V",F11))),"RVV-3*1.5",AND(ISNUMBER(FIND("4线制",O11)),ISNUMBER(FIND("4～20mA",P11)),ISNUMBER(FIND("AC220V",F11))),"RVVP-2*1.0",AND(ISNUMBER(FIND("2线制",O11)),ISNUMBER(FIND("4～20mA",P11))),"RVVP-2*1.0",AND(ISNUMBER(FIND("4线制",O11)),ISNUMBER(FIND("RS485",P11))),"RVSP-2*1.0",ISNUMBER(FIND("开关量",P11)),"RVVP-4*1.0")</f>
        <v>RVVP-4*1.0</v>
      </c>
      <c r="I11" s="79" t="s">
        <v>40</v>
      </c>
      <c r="J11" s="76" t="str">
        <f t="shared" si="2"/>
        <v>5#厌氧罐浆料进料流量计</v>
      </c>
      <c r="K11" s="76"/>
      <c r="L11" s="76"/>
      <c r="M11" s="76"/>
      <c r="N11" s="76"/>
      <c r="O11" s="76" t="s">
        <v>41</v>
      </c>
      <c r="P11" s="76" t="s">
        <v>42</v>
      </c>
      <c r="Q11" s="80" t="s">
        <v>43</v>
      </c>
      <c r="R11" s="79"/>
    </row>
    <row r="12" s="52" customFormat="1" ht="25" customHeight="1" spans="1:18">
      <c r="A12" s="75"/>
      <c r="B12" s="76">
        <v>104</v>
      </c>
      <c r="C12" s="76" t="str">
        <f t="shared" ref="C12:C16" si="7">C11</f>
        <v>07FT04</v>
      </c>
      <c r="D12" s="76" t="str">
        <f t="shared" ref="D12:D16" si="8">D11</f>
        <v>5#厌氧罐浆料进料流量计</v>
      </c>
      <c r="E12" s="76" t="s">
        <v>38</v>
      </c>
      <c r="F12" s="79" t="s">
        <v>44</v>
      </c>
      <c r="G12" s="79" t="str">
        <f t="shared" si="0"/>
        <v>07WMB104</v>
      </c>
      <c r="H12" s="76" t="str">
        <f t="shared" ref="H12:H16" si="9">_xlfn.IFS(AND(ISNUMBER(FIND("4线制",O12)),ISNUMBER(FIND("4～20mA",P12)),ISNUMBER(FIND("DC24V",F13))),"RVVP-4*1.0",AND(ISNUMBER(FIND("4线制",O12)),ISNUMBER(FIND("-",P12)),ISNUMBER(FIND("AC220V",F13))),"RVV-3*1.5",AND(ISNUMBER(FIND("4线制",O12)),ISNUMBER(FIND("4～20mA",P12)),ISNUMBER(FIND("AC220V",F13))),"RVVP-2*1.0",AND(ISNUMBER(FIND("2线制",O12)),ISNUMBER(FIND("4～20mA",P12))),"RVVP-2*1.0",AND(ISNUMBER(FIND("4线制",O12)),ISNUMBER(FIND("RS485",P12))),"RVSP-2*1.0",ISNUMBER(FIND("开关量",P12)),"RVVP-4*1.0")</f>
        <v>RVSP-2*1.0</v>
      </c>
      <c r="I12" s="79" t="s">
        <v>40</v>
      </c>
      <c r="J12" s="76" t="str">
        <f t="shared" si="2"/>
        <v>5#厌氧罐浆料进料流量计</v>
      </c>
      <c r="K12" s="76"/>
      <c r="L12" s="76"/>
      <c r="M12" s="76"/>
      <c r="N12" s="76"/>
      <c r="O12" s="76" t="s">
        <v>41</v>
      </c>
      <c r="P12" s="76" t="s">
        <v>45</v>
      </c>
      <c r="Q12" s="81" t="s">
        <v>55</v>
      </c>
      <c r="R12" s="79"/>
    </row>
    <row r="13" s="52" customFormat="1" ht="25" customHeight="1" spans="1:18">
      <c r="A13" s="75"/>
      <c r="B13" s="76">
        <v>105</v>
      </c>
      <c r="C13" s="77" t="s">
        <v>56</v>
      </c>
      <c r="D13" s="78" t="s">
        <v>57</v>
      </c>
      <c r="E13" s="76" t="s">
        <v>38</v>
      </c>
      <c r="F13" s="79" t="s">
        <v>39</v>
      </c>
      <c r="G13" s="79" t="str">
        <f t="shared" si="0"/>
        <v>07WI105</v>
      </c>
      <c r="H13" s="76" t="str">
        <f t="shared" si="6"/>
        <v>RVVP-4*1.0</v>
      </c>
      <c r="I13" s="79" t="s">
        <v>40</v>
      </c>
      <c r="J13" s="76" t="str">
        <f t="shared" si="2"/>
        <v>6#厌氧罐浆料进料流量计</v>
      </c>
      <c r="K13" s="76"/>
      <c r="L13" s="76"/>
      <c r="M13" s="76"/>
      <c r="N13" s="76"/>
      <c r="O13" s="76" t="s">
        <v>41</v>
      </c>
      <c r="P13" s="76" t="s">
        <v>42</v>
      </c>
      <c r="Q13" s="80" t="s">
        <v>43</v>
      </c>
      <c r="R13" s="79"/>
    </row>
    <row r="14" s="52" customFormat="1" ht="25" customHeight="1" spans="1:18">
      <c r="A14" s="75"/>
      <c r="B14" s="76">
        <v>105</v>
      </c>
      <c r="C14" s="76" t="str">
        <f t="shared" si="7"/>
        <v>07FT05</v>
      </c>
      <c r="D14" s="76" t="str">
        <f t="shared" si="8"/>
        <v>6#厌氧罐浆料进料流量计</v>
      </c>
      <c r="E14" s="76" t="s">
        <v>38</v>
      </c>
      <c r="F14" s="79" t="s">
        <v>44</v>
      </c>
      <c r="G14" s="79" t="str">
        <f t="shared" si="0"/>
        <v>07WMB105</v>
      </c>
      <c r="H14" s="76" t="str">
        <f t="shared" si="9"/>
        <v>RVSP-2*1.0</v>
      </c>
      <c r="I14" s="79" t="s">
        <v>40</v>
      </c>
      <c r="J14" s="76" t="str">
        <f t="shared" si="2"/>
        <v>6#厌氧罐浆料进料流量计</v>
      </c>
      <c r="K14" s="76"/>
      <c r="L14" s="76"/>
      <c r="M14" s="76"/>
      <c r="N14" s="76"/>
      <c r="O14" s="76" t="s">
        <v>41</v>
      </c>
      <c r="P14" s="76" t="s">
        <v>45</v>
      </c>
      <c r="Q14" s="81" t="s">
        <v>58</v>
      </c>
      <c r="R14" s="79"/>
    </row>
    <row r="15" s="52" customFormat="1" ht="25" customHeight="1" spans="1:18">
      <c r="A15" s="75"/>
      <c r="B15" s="76">
        <v>106</v>
      </c>
      <c r="C15" s="77" t="s">
        <v>59</v>
      </c>
      <c r="D15" s="78" t="s">
        <v>60</v>
      </c>
      <c r="E15" s="76" t="s">
        <v>38</v>
      </c>
      <c r="F15" s="79" t="s">
        <v>39</v>
      </c>
      <c r="G15" s="79" t="str">
        <f t="shared" si="0"/>
        <v>07WI106</v>
      </c>
      <c r="H15" s="76" t="str">
        <f t="shared" si="6"/>
        <v>RVVP-4*1.0</v>
      </c>
      <c r="I15" s="79" t="s">
        <v>40</v>
      </c>
      <c r="J15" s="76" t="str">
        <f t="shared" si="2"/>
        <v>7#厌氧罐浆料进料流量计</v>
      </c>
      <c r="K15" s="76"/>
      <c r="L15" s="76"/>
      <c r="M15" s="76"/>
      <c r="N15" s="76"/>
      <c r="O15" s="76" t="s">
        <v>41</v>
      </c>
      <c r="P15" s="76" t="s">
        <v>42</v>
      </c>
      <c r="Q15" s="80" t="s">
        <v>43</v>
      </c>
      <c r="R15" s="79"/>
    </row>
    <row r="16" s="52" customFormat="1" ht="25" customHeight="1" spans="1:18">
      <c r="A16" s="75"/>
      <c r="B16" s="76">
        <v>106</v>
      </c>
      <c r="C16" s="76" t="str">
        <f t="shared" si="7"/>
        <v>07FT06</v>
      </c>
      <c r="D16" s="76" t="str">
        <f t="shared" si="8"/>
        <v>7#厌氧罐浆料进料流量计</v>
      </c>
      <c r="E16" s="76" t="s">
        <v>38</v>
      </c>
      <c r="F16" s="79" t="s">
        <v>44</v>
      </c>
      <c r="G16" s="79" t="str">
        <f t="shared" si="0"/>
        <v>07WMB106</v>
      </c>
      <c r="H16" s="76" t="str">
        <f t="shared" si="9"/>
        <v>RVSP-2*1.0</v>
      </c>
      <c r="I16" s="79" t="s">
        <v>40</v>
      </c>
      <c r="J16" s="76" t="str">
        <f t="shared" si="2"/>
        <v>7#厌氧罐浆料进料流量计</v>
      </c>
      <c r="K16" s="76"/>
      <c r="L16" s="76"/>
      <c r="M16" s="76"/>
      <c r="N16" s="76"/>
      <c r="O16" s="76" t="s">
        <v>41</v>
      </c>
      <c r="P16" s="76" t="s">
        <v>45</v>
      </c>
      <c r="Q16" s="81" t="s">
        <v>61</v>
      </c>
      <c r="R16" s="79"/>
    </row>
    <row r="17" s="52" customFormat="1" ht="25" customHeight="1" spans="1:18">
      <c r="A17" s="75"/>
      <c r="B17" s="76">
        <v>107</v>
      </c>
      <c r="C17" s="77" t="s">
        <v>62</v>
      </c>
      <c r="D17" s="78" t="s">
        <v>63</v>
      </c>
      <c r="E17" s="76" t="s">
        <v>38</v>
      </c>
      <c r="F17" s="79" t="s">
        <v>39</v>
      </c>
      <c r="G17" s="79" t="str">
        <f t="shared" si="0"/>
        <v>07WI107</v>
      </c>
      <c r="H17" s="76" t="str">
        <f t="shared" ref="H17:H21" si="10">_xlfn.IFS(AND(ISNUMBER(FIND("4线制",O17)),ISNUMBER(FIND("4～20mA",P17)),ISNUMBER(FIND("DC24V",F17))),"RVVP-4*1.0",AND(ISNUMBER(FIND("4线制",O17)),ISNUMBER(FIND("-",P17)),ISNUMBER(FIND("AC220V",F17))),"RVV-3*1.5",AND(ISNUMBER(FIND("4线制",O17)),ISNUMBER(FIND("4～20mA",P17)),ISNUMBER(FIND("AC220V",F17))),"RVVP-2*1.0",AND(ISNUMBER(FIND("2线制",O17)),ISNUMBER(FIND("4～20mA",P17))),"RVVP-2*1.0",AND(ISNUMBER(FIND("4线制",O17)),ISNUMBER(FIND("RS485",P17))),"RVSP-2*1.0",ISNUMBER(FIND("开关量",P17)),"RVVP-4*1.0")</f>
        <v>RVVP-4*1.0</v>
      </c>
      <c r="I17" s="79" t="s">
        <v>40</v>
      </c>
      <c r="J17" s="76" t="str">
        <f t="shared" si="2"/>
        <v>8#厌氧罐浆料进料流量计</v>
      </c>
      <c r="K17" s="76"/>
      <c r="L17" s="76"/>
      <c r="M17" s="76"/>
      <c r="N17" s="76"/>
      <c r="O17" s="76" t="s">
        <v>41</v>
      </c>
      <c r="P17" s="76" t="s">
        <v>42</v>
      </c>
      <c r="Q17" s="80" t="s">
        <v>43</v>
      </c>
      <c r="R17" s="79"/>
    </row>
    <row r="18" s="52" customFormat="1" ht="25" customHeight="1" spans="1:18">
      <c r="A18" s="75"/>
      <c r="B18" s="76">
        <v>107</v>
      </c>
      <c r="C18" s="76" t="str">
        <f t="shared" ref="C18:C22" si="11">C17</f>
        <v>07FT07</v>
      </c>
      <c r="D18" s="76" t="str">
        <f t="shared" ref="D18:D22" si="12">D17</f>
        <v>8#厌氧罐浆料进料流量计</v>
      </c>
      <c r="E18" s="76" t="s">
        <v>38</v>
      </c>
      <c r="F18" s="79" t="s">
        <v>44</v>
      </c>
      <c r="G18" s="79" t="str">
        <f t="shared" si="0"/>
        <v>07WMB107</v>
      </c>
      <c r="H18" s="76" t="str">
        <f t="shared" ref="H18:H22" si="13">_xlfn.IFS(AND(ISNUMBER(FIND("4线制",O18)),ISNUMBER(FIND("4～20mA",P18)),ISNUMBER(FIND("DC24V",F19))),"RVVP-4*1.0",AND(ISNUMBER(FIND("4线制",O18)),ISNUMBER(FIND("-",P18)),ISNUMBER(FIND("AC220V",F19))),"RVV-3*1.5",AND(ISNUMBER(FIND("4线制",O18)),ISNUMBER(FIND("4～20mA",P18)),ISNUMBER(FIND("AC220V",F19))),"RVVP-2*1.0",AND(ISNUMBER(FIND("2线制",O18)),ISNUMBER(FIND("4～20mA",P18))),"RVVP-2*1.0",AND(ISNUMBER(FIND("4线制",O18)),ISNUMBER(FIND("RS485",P18))),"RVSP-2*1.0",ISNUMBER(FIND("开关量",P18)),"RVVP-4*1.0")</f>
        <v>RVSP-2*1.0</v>
      </c>
      <c r="I18" s="79" t="s">
        <v>40</v>
      </c>
      <c r="J18" s="76" t="str">
        <f t="shared" si="2"/>
        <v>8#厌氧罐浆料进料流量计</v>
      </c>
      <c r="K18" s="76"/>
      <c r="L18" s="76"/>
      <c r="M18" s="76"/>
      <c r="N18" s="76"/>
      <c r="O18" s="76" t="s">
        <v>41</v>
      </c>
      <c r="P18" s="76" t="s">
        <v>45</v>
      </c>
      <c r="Q18" s="81" t="s">
        <v>64</v>
      </c>
      <c r="R18" s="79"/>
    </row>
    <row r="19" s="52" customFormat="1" ht="25" customHeight="1" spans="1:18">
      <c r="A19" s="75"/>
      <c r="B19" s="76">
        <v>108</v>
      </c>
      <c r="C19" s="77" t="s">
        <v>65</v>
      </c>
      <c r="D19" s="78" t="s">
        <v>66</v>
      </c>
      <c r="E19" s="76" t="s">
        <v>38</v>
      </c>
      <c r="F19" s="79" t="s">
        <v>39</v>
      </c>
      <c r="G19" s="79" t="str">
        <f t="shared" si="0"/>
        <v>07WI108</v>
      </c>
      <c r="H19" s="76" t="str">
        <f t="shared" si="10"/>
        <v>RVVP-4*1.0</v>
      </c>
      <c r="I19" s="79" t="s">
        <v>40</v>
      </c>
      <c r="J19" s="76" t="str">
        <f t="shared" si="2"/>
        <v>9#厌氧罐浆料进料流量计</v>
      </c>
      <c r="K19" s="76"/>
      <c r="L19" s="76"/>
      <c r="M19" s="76"/>
      <c r="N19" s="76"/>
      <c r="O19" s="76" t="s">
        <v>41</v>
      </c>
      <c r="P19" s="76" t="s">
        <v>42</v>
      </c>
      <c r="Q19" s="80" t="s">
        <v>43</v>
      </c>
      <c r="R19" s="79"/>
    </row>
    <row r="20" s="52" customFormat="1" ht="25" customHeight="1" spans="1:18">
      <c r="A20" s="75"/>
      <c r="B20" s="76">
        <v>108</v>
      </c>
      <c r="C20" s="76" t="str">
        <f t="shared" si="11"/>
        <v>07FT08</v>
      </c>
      <c r="D20" s="76" t="str">
        <f t="shared" si="12"/>
        <v>9#厌氧罐浆料进料流量计</v>
      </c>
      <c r="E20" s="76" t="s">
        <v>38</v>
      </c>
      <c r="F20" s="79" t="s">
        <v>44</v>
      </c>
      <c r="G20" s="79" t="str">
        <f t="shared" si="0"/>
        <v>07WMB108</v>
      </c>
      <c r="H20" s="76" t="str">
        <f t="shared" si="13"/>
        <v>RVSP-2*1.0</v>
      </c>
      <c r="I20" s="79" t="s">
        <v>40</v>
      </c>
      <c r="J20" s="76" t="str">
        <f t="shared" si="2"/>
        <v>9#厌氧罐浆料进料流量计</v>
      </c>
      <c r="K20" s="76"/>
      <c r="L20" s="76"/>
      <c r="M20" s="76"/>
      <c r="N20" s="76"/>
      <c r="O20" s="76" t="s">
        <v>41</v>
      </c>
      <c r="P20" s="76" t="s">
        <v>45</v>
      </c>
      <c r="Q20" s="81" t="s">
        <v>67</v>
      </c>
      <c r="R20" s="79"/>
    </row>
    <row r="21" s="52" customFormat="1" ht="25" customHeight="1" spans="1:18">
      <c r="A21" s="75"/>
      <c r="B21" s="76">
        <v>109</v>
      </c>
      <c r="C21" s="77" t="s">
        <v>68</v>
      </c>
      <c r="D21" s="78" t="s">
        <v>69</v>
      </c>
      <c r="E21" s="76" t="s">
        <v>38</v>
      </c>
      <c r="F21" s="79" t="s">
        <v>39</v>
      </c>
      <c r="G21" s="79" t="str">
        <f t="shared" si="0"/>
        <v>07WI109</v>
      </c>
      <c r="H21" s="76" t="str">
        <f t="shared" si="10"/>
        <v>RVVP-4*1.0</v>
      </c>
      <c r="I21" s="79" t="s">
        <v>40</v>
      </c>
      <c r="J21" s="76" t="str">
        <f t="shared" si="2"/>
        <v>3#厌氧罐粪污进料流量计</v>
      </c>
      <c r="K21" s="76"/>
      <c r="L21" s="76"/>
      <c r="M21" s="76"/>
      <c r="N21" s="76"/>
      <c r="O21" s="76" t="s">
        <v>41</v>
      </c>
      <c r="P21" s="76" t="s">
        <v>42</v>
      </c>
      <c r="Q21" s="80" t="s">
        <v>70</v>
      </c>
      <c r="R21" s="79"/>
    </row>
    <row r="22" s="52" customFormat="1" ht="25" customHeight="1" spans="1:18">
      <c r="A22" s="75"/>
      <c r="B22" s="76">
        <v>109</v>
      </c>
      <c r="C22" s="76" t="str">
        <f t="shared" si="11"/>
        <v>07FT09</v>
      </c>
      <c r="D22" s="76" t="str">
        <f t="shared" si="12"/>
        <v>3#厌氧罐粪污进料流量计</v>
      </c>
      <c r="E22" s="76" t="s">
        <v>38</v>
      </c>
      <c r="F22" s="79" t="s">
        <v>44</v>
      </c>
      <c r="G22" s="79" t="str">
        <f t="shared" si="0"/>
        <v>07WMB109</v>
      </c>
      <c r="H22" s="76" t="str">
        <f t="shared" si="13"/>
        <v>RVSP-2*1.0</v>
      </c>
      <c r="I22" s="79" t="s">
        <v>40</v>
      </c>
      <c r="J22" s="76" t="str">
        <f t="shared" si="2"/>
        <v>3#厌氧罐粪污进料流量计</v>
      </c>
      <c r="K22" s="76"/>
      <c r="L22" s="76"/>
      <c r="M22" s="76"/>
      <c r="N22" s="76"/>
      <c r="O22" s="76" t="s">
        <v>41</v>
      </c>
      <c r="P22" s="76" t="s">
        <v>45</v>
      </c>
      <c r="Q22" s="81" t="s">
        <v>71</v>
      </c>
      <c r="R22" s="79"/>
    </row>
    <row r="23" s="52" customFormat="1" ht="25" customHeight="1" spans="1:18">
      <c r="A23" s="75"/>
      <c r="B23" s="76">
        <v>110</v>
      </c>
      <c r="C23" s="77" t="s">
        <v>72</v>
      </c>
      <c r="D23" s="78" t="s">
        <v>73</v>
      </c>
      <c r="E23" s="76" t="s">
        <v>38</v>
      </c>
      <c r="F23" s="79" t="s">
        <v>39</v>
      </c>
      <c r="G23" s="79" t="str">
        <f t="shared" si="0"/>
        <v>07WI110</v>
      </c>
      <c r="H23" s="76" t="str">
        <f t="shared" ref="H23:H27" si="14">_xlfn.IFS(AND(ISNUMBER(FIND("4线制",O23)),ISNUMBER(FIND("4～20mA",P23)),ISNUMBER(FIND("DC24V",F23))),"RVVP-4*1.0",AND(ISNUMBER(FIND("4线制",O23)),ISNUMBER(FIND("-",P23)),ISNUMBER(FIND("AC220V",F23))),"RVV-3*1.5",AND(ISNUMBER(FIND("4线制",O23)),ISNUMBER(FIND("4～20mA",P23)),ISNUMBER(FIND("AC220V",F23))),"RVVP-2*1.0",AND(ISNUMBER(FIND("2线制",O23)),ISNUMBER(FIND("4～20mA",P23))),"RVVP-2*1.0",AND(ISNUMBER(FIND("4线制",O23)),ISNUMBER(FIND("RS485",P23))),"RVSP-2*1.0",ISNUMBER(FIND("开关量",P23)),"RVVP-4*1.0")</f>
        <v>RVVP-4*1.0</v>
      </c>
      <c r="I23" s="79" t="s">
        <v>40</v>
      </c>
      <c r="J23" s="76" t="str">
        <f t="shared" si="2"/>
        <v>4#厌氧罐减量化浓液进料流量计</v>
      </c>
      <c r="K23" s="76"/>
      <c r="L23" s="76"/>
      <c r="M23" s="76"/>
      <c r="N23" s="76"/>
      <c r="O23" s="76" t="s">
        <v>41</v>
      </c>
      <c r="P23" s="76" t="s">
        <v>42</v>
      </c>
      <c r="Q23" s="80" t="s">
        <v>74</v>
      </c>
      <c r="R23" s="79"/>
    </row>
    <row r="24" s="52" customFormat="1" ht="25" customHeight="1" spans="1:18">
      <c r="A24" s="75"/>
      <c r="B24" s="76">
        <v>110</v>
      </c>
      <c r="C24" s="76" t="str">
        <f t="shared" ref="C24:C28" si="15">C23</f>
        <v>07FT10</v>
      </c>
      <c r="D24" s="76" t="str">
        <f t="shared" ref="D24:D28" si="16">D23</f>
        <v>4#厌氧罐减量化浓液进料流量计</v>
      </c>
      <c r="E24" s="76" t="s">
        <v>38</v>
      </c>
      <c r="F24" s="79" t="s">
        <v>44</v>
      </c>
      <c r="G24" s="79" t="str">
        <f t="shared" si="0"/>
        <v>07WMB110</v>
      </c>
      <c r="H24" s="76" t="str">
        <f t="shared" ref="H24:H28" si="17">_xlfn.IFS(AND(ISNUMBER(FIND("4线制",O24)),ISNUMBER(FIND("4～20mA",P24)),ISNUMBER(FIND("DC24V",F25))),"RVVP-4*1.0",AND(ISNUMBER(FIND("4线制",O24)),ISNUMBER(FIND("-",P24)),ISNUMBER(FIND("AC220V",F25))),"RVV-3*1.5",AND(ISNUMBER(FIND("4线制",O24)),ISNUMBER(FIND("4～20mA",P24)),ISNUMBER(FIND("AC220V",F25))),"RVVP-2*1.0",AND(ISNUMBER(FIND("2线制",O24)),ISNUMBER(FIND("4～20mA",P24))),"RVVP-2*1.0",AND(ISNUMBER(FIND("4线制",O24)),ISNUMBER(FIND("RS485",P24))),"RVSP-2*1.0",ISNUMBER(FIND("开关量",P24)),"RVVP-4*1.0")</f>
        <v>RVSP-2*1.0</v>
      </c>
      <c r="I24" s="79" t="s">
        <v>40</v>
      </c>
      <c r="J24" s="76" t="str">
        <f t="shared" si="2"/>
        <v>4#厌氧罐减量化浓液进料流量计</v>
      </c>
      <c r="K24" s="76"/>
      <c r="L24" s="76"/>
      <c r="M24" s="76"/>
      <c r="N24" s="76"/>
      <c r="O24" s="76" t="s">
        <v>41</v>
      </c>
      <c r="P24" s="76" t="s">
        <v>45</v>
      </c>
      <c r="Q24" s="81" t="s">
        <v>75</v>
      </c>
      <c r="R24" s="79"/>
    </row>
    <row r="25" s="52" customFormat="1" ht="25" customHeight="1" spans="1:18">
      <c r="A25" s="75"/>
      <c r="B25" s="76">
        <v>111</v>
      </c>
      <c r="C25" s="77" t="s">
        <v>76</v>
      </c>
      <c r="D25" s="78" t="s">
        <v>77</v>
      </c>
      <c r="E25" s="76" t="s">
        <v>38</v>
      </c>
      <c r="F25" s="79" t="s">
        <v>39</v>
      </c>
      <c r="G25" s="79" t="str">
        <f t="shared" si="0"/>
        <v>07WI111</v>
      </c>
      <c r="H25" s="76" t="str">
        <f t="shared" si="14"/>
        <v>RVVP-4*1.0</v>
      </c>
      <c r="I25" s="79" t="s">
        <v>40</v>
      </c>
      <c r="J25" s="76" t="str">
        <f t="shared" si="2"/>
        <v>5#厌氧罐减量化浓液进料流量计</v>
      </c>
      <c r="K25" s="76"/>
      <c r="L25" s="76"/>
      <c r="M25" s="76"/>
      <c r="N25" s="76"/>
      <c r="O25" s="76" t="s">
        <v>41</v>
      </c>
      <c r="P25" s="76" t="s">
        <v>42</v>
      </c>
      <c r="Q25" s="80" t="s">
        <v>74</v>
      </c>
      <c r="R25" s="79"/>
    </row>
    <row r="26" s="52" customFormat="1" ht="25" customHeight="1" spans="1:18">
      <c r="A26" s="75"/>
      <c r="B26" s="76">
        <v>111</v>
      </c>
      <c r="C26" s="76" t="str">
        <f t="shared" si="15"/>
        <v>07FT11</v>
      </c>
      <c r="D26" s="76" t="str">
        <f t="shared" si="16"/>
        <v>5#厌氧罐减量化浓液进料流量计</v>
      </c>
      <c r="E26" s="76" t="s">
        <v>38</v>
      </c>
      <c r="F26" s="79" t="s">
        <v>44</v>
      </c>
      <c r="G26" s="79" t="str">
        <f t="shared" si="0"/>
        <v>07WMB111</v>
      </c>
      <c r="H26" s="76" t="str">
        <f t="shared" si="17"/>
        <v>RVSP-2*1.0</v>
      </c>
      <c r="I26" s="79" t="s">
        <v>40</v>
      </c>
      <c r="J26" s="76" t="str">
        <f t="shared" si="2"/>
        <v>5#厌氧罐减量化浓液进料流量计</v>
      </c>
      <c r="K26" s="76"/>
      <c r="L26" s="76"/>
      <c r="M26" s="76"/>
      <c r="N26" s="76"/>
      <c r="O26" s="76" t="s">
        <v>41</v>
      </c>
      <c r="P26" s="76" t="s">
        <v>45</v>
      </c>
      <c r="Q26" s="81" t="s">
        <v>78</v>
      </c>
      <c r="R26" s="79"/>
    </row>
    <row r="27" s="52" customFormat="1" ht="25" customHeight="1" spans="1:18">
      <c r="A27" s="75"/>
      <c r="B27" s="76">
        <v>112</v>
      </c>
      <c r="C27" s="77" t="s">
        <v>79</v>
      </c>
      <c r="D27" s="78" t="s">
        <v>80</v>
      </c>
      <c r="E27" s="76" t="s">
        <v>38</v>
      </c>
      <c r="F27" s="79" t="s">
        <v>39</v>
      </c>
      <c r="G27" s="79" t="str">
        <f t="shared" si="0"/>
        <v>07WI112</v>
      </c>
      <c r="H27" s="76" t="str">
        <f t="shared" si="14"/>
        <v>RVVP-4*1.0</v>
      </c>
      <c r="I27" s="79" t="s">
        <v>40</v>
      </c>
      <c r="J27" s="76" t="str">
        <f t="shared" si="2"/>
        <v>9#厌氧罐HPRO浓液进料流量计</v>
      </c>
      <c r="K27" s="76"/>
      <c r="L27" s="76"/>
      <c r="M27" s="76"/>
      <c r="N27" s="76"/>
      <c r="O27" s="76" t="s">
        <v>41</v>
      </c>
      <c r="P27" s="76" t="s">
        <v>42</v>
      </c>
      <c r="Q27" s="80" t="s">
        <v>81</v>
      </c>
      <c r="R27" s="79"/>
    </row>
    <row r="28" s="52" customFormat="1" ht="25" customHeight="1" spans="1:18">
      <c r="A28" s="75"/>
      <c r="B28" s="76">
        <v>112</v>
      </c>
      <c r="C28" s="76" t="str">
        <f t="shared" si="15"/>
        <v>07FT12</v>
      </c>
      <c r="D28" s="76" t="str">
        <f t="shared" si="16"/>
        <v>9#厌氧罐HPRO浓液进料流量计</v>
      </c>
      <c r="E28" s="76" t="s">
        <v>38</v>
      </c>
      <c r="F28" s="79" t="s">
        <v>44</v>
      </c>
      <c r="G28" s="79" t="str">
        <f t="shared" si="0"/>
        <v>07WMB112</v>
      </c>
      <c r="H28" s="76" t="str">
        <f t="shared" si="17"/>
        <v>RVSP-2*1.0</v>
      </c>
      <c r="I28" s="79" t="s">
        <v>40</v>
      </c>
      <c r="J28" s="76" t="str">
        <f t="shared" si="2"/>
        <v>9#厌氧罐HPRO浓液进料流量计</v>
      </c>
      <c r="K28" s="76"/>
      <c r="L28" s="76"/>
      <c r="M28" s="76"/>
      <c r="N28" s="76"/>
      <c r="O28" s="76" t="s">
        <v>41</v>
      </c>
      <c r="P28" s="76" t="s">
        <v>45</v>
      </c>
      <c r="Q28" s="81" t="s">
        <v>82</v>
      </c>
      <c r="R28" s="79"/>
    </row>
    <row r="29" s="52" customFormat="1" ht="25" customHeight="1" spans="1:18">
      <c r="A29" s="75"/>
      <c r="B29" s="76">
        <v>113</v>
      </c>
      <c r="C29" s="79" t="s">
        <v>83</v>
      </c>
      <c r="D29" s="78" t="s">
        <v>84</v>
      </c>
      <c r="E29" s="76" t="s">
        <v>38</v>
      </c>
      <c r="F29" s="79" t="s">
        <v>39</v>
      </c>
      <c r="G29" s="79" t="str">
        <f t="shared" si="0"/>
        <v>07WI113</v>
      </c>
      <c r="H29" s="76" t="str">
        <f t="shared" ref="H29:H33" si="18">_xlfn.IFS(AND(ISNUMBER(FIND("4线制",O29)),ISNUMBER(FIND("4～20mA",P29)),ISNUMBER(FIND("DC24V",F29))),"RVVP-4*1.0",AND(ISNUMBER(FIND("4线制",O29)),ISNUMBER(FIND("-",P29)),ISNUMBER(FIND("AC220V",F29))),"RVV-3*1.5",AND(ISNUMBER(FIND("4线制",O29)),ISNUMBER(FIND("4～20mA",P29)),ISNUMBER(FIND("AC220V",F29))),"RVVP-2*1.0",AND(ISNUMBER(FIND("2线制",O29)),ISNUMBER(FIND("4～20mA",P29))),"RVVP-2*1.0",AND(ISNUMBER(FIND("4线制",O29)),ISNUMBER(FIND("RS485",P29))),"RVSP-2*1.0",ISNUMBER(FIND("开关量",P29)),"RVVP-4*1.0")</f>
        <v>RVVP-4*1.0</v>
      </c>
      <c r="I29" s="79" t="s">
        <v>40</v>
      </c>
      <c r="J29" s="76" t="str">
        <f t="shared" si="2"/>
        <v>6#厌氧罐污泥进料流量计</v>
      </c>
      <c r="K29" s="76"/>
      <c r="L29" s="76"/>
      <c r="M29" s="76"/>
      <c r="N29" s="76"/>
      <c r="O29" s="76" t="s">
        <v>41</v>
      </c>
      <c r="P29" s="76" t="s">
        <v>42</v>
      </c>
      <c r="Q29" s="80" t="s">
        <v>70</v>
      </c>
      <c r="R29" s="79"/>
    </row>
    <row r="30" s="52" customFormat="1" ht="25" customHeight="1" spans="1:18">
      <c r="A30" s="75"/>
      <c r="B30" s="76">
        <v>113</v>
      </c>
      <c r="C30" s="76" t="str">
        <f t="shared" ref="C30:C34" si="19">C29</f>
        <v>07FT13</v>
      </c>
      <c r="D30" s="76" t="str">
        <f t="shared" ref="D30:D34" si="20">D29</f>
        <v>6#厌氧罐污泥进料流量计</v>
      </c>
      <c r="E30" s="76" t="s">
        <v>38</v>
      </c>
      <c r="F30" s="79" t="s">
        <v>44</v>
      </c>
      <c r="G30" s="79" t="str">
        <f t="shared" si="0"/>
        <v>07WMB113</v>
      </c>
      <c r="H30" s="76" t="str">
        <f t="shared" ref="H30:H34" si="21">_xlfn.IFS(AND(ISNUMBER(FIND("4线制",O30)),ISNUMBER(FIND("4～20mA",P30)),ISNUMBER(FIND("DC24V",F31))),"RVVP-4*1.0",AND(ISNUMBER(FIND("4线制",O30)),ISNUMBER(FIND("-",P30)),ISNUMBER(FIND("AC220V",F31))),"RVV-3*1.5",AND(ISNUMBER(FIND("4线制",O30)),ISNUMBER(FIND("4～20mA",P30)),ISNUMBER(FIND("AC220V",F31))),"RVVP-2*1.0",AND(ISNUMBER(FIND("2线制",O30)),ISNUMBER(FIND("4～20mA",P30))),"RVVP-2*1.0",AND(ISNUMBER(FIND("4线制",O30)),ISNUMBER(FIND("RS485",P30))),"RVSP-2*1.0",ISNUMBER(FIND("开关量",P30)),"RVVP-4*1.0")</f>
        <v>RVSP-2*1.0</v>
      </c>
      <c r="I30" s="79" t="s">
        <v>40</v>
      </c>
      <c r="J30" s="76" t="str">
        <f t="shared" si="2"/>
        <v>6#厌氧罐污泥进料流量计</v>
      </c>
      <c r="K30" s="76"/>
      <c r="L30" s="76"/>
      <c r="M30" s="76"/>
      <c r="N30" s="76"/>
      <c r="O30" s="76" t="s">
        <v>41</v>
      </c>
      <c r="P30" s="76" t="s">
        <v>45</v>
      </c>
      <c r="Q30" s="81" t="s">
        <v>85</v>
      </c>
      <c r="R30" s="79"/>
    </row>
    <row r="31" s="52" customFormat="1" ht="25" customHeight="1" spans="1:18">
      <c r="A31" s="75"/>
      <c r="B31" s="76">
        <v>114</v>
      </c>
      <c r="C31" s="79" t="s">
        <v>86</v>
      </c>
      <c r="D31" s="78" t="s">
        <v>87</v>
      </c>
      <c r="E31" s="76" t="s">
        <v>38</v>
      </c>
      <c r="F31" s="79" t="s">
        <v>39</v>
      </c>
      <c r="G31" s="79" t="str">
        <f t="shared" si="0"/>
        <v>07WI114</v>
      </c>
      <c r="H31" s="76" t="str">
        <f t="shared" si="18"/>
        <v>RVVP-4*1.0</v>
      </c>
      <c r="I31" s="79" t="s">
        <v>40</v>
      </c>
      <c r="J31" s="76" t="str">
        <f t="shared" si="2"/>
        <v>7#厌氧罐污泥进料流量计</v>
      </c>
      <c r="K31" s="76"/>
      <c r="L31" s="76"/>
      <c r="M31" s="76"/>
      <c r="N31" s="76"/>
      <c r="O31" s="76" t="s">
        <v>41</v>
      </c>
      <c r="P31" s="76" t="s">
        <v>42</v>
      </c>
      <c r="Q31" s="80" t="s">
        <v>70</v>
      </c>
      <c r="R31" s="79"/>
    </row>
    <row r="32" s="52" customFormat="1" ht="25" customHeight="1" spans="1:18">
      <c r="A32" s="75"/>
      <c r="B32" s="76">
        <v>114</v>
      </c>
      <c r="C32" s="76" t="str">
        <f t="shared" si="19"/>
        <v>07FT14</v>
      </c>
      <c r="D32" s="76" t="str">
        <f t="shared" si="20"/>
        <v>7#厌氧罐污泥进料流量计</v>
      </c>
      <c r="E32" s="76" t="s">
        <v>38</v>
      </c>
      <c r="F32" s="79" t="s">
        <v>44</v>
      </c>
      <c r="G32" s="79" t="str">
        <f t="shared" si="0"/>
        <v>07WMB114</v>
      </c>
      <c r="H32" s="76" t="str">
        <f t="shared" si="21"/>
        <v>RVSP-2*1.0</v>
      </c>
      <c r="I32" s="79" t="s">
        <v>40</v>
      </c>
      <c r="J32" s="76" t="str">
        <f t="shared" si="2"/>
        <v>7#厌氧罐污泥进料流量计</v>
      </c>
      <c r="K32" s="76"/>
      <c r="L32" s="76"/>
      <c r="M32" s="76"/>
      <c r="N32" s="76"/>
      <c r="O32" s="76" t="s">
        <v>41</v>
      </c>
      <c r="P32" s="76" t="s">
        <v>45</v>
      </c>
      <c r="Q32" s="81" t="s">
        <v>88</v>
      </c>
      <c r="R32" s="79"/>
    </row>
    <row r="33" s="52" customFormat="1" ht="25" customHeight="1" spans="1:18">
      <c r="A33" s="75"/>
      <c r="B33" s="76">
        <v>115</v>
      </c>
      <c r="C33" s="79" t="s">
        <v>89</v>
      </c>
      <c r="D33" s="78" t="s">
        <v>90</v>
      </c>
      <c r="E33" s="76" t="s">
        <v>38</v>
      </c>
      <c r="F33" s="79" t="s">
        <v>39</v>
      </c>
      <c r="G33" s="79" t="str">
        <f t="shared" si="0"/>
        <v>07WI115</v>
      </c>
      <c r="H33" s="76" t="str">
        <f t="shared" si="18"/>
        <v>RVVP-4*1.0</v>
      </c>
      <c r="I33" s="79" t="s">
        <v>40</v>
      </c>
      <c r="J33" s="76" t="str">
        <f t="shared" si="2"/>
        <v>1#水解罐进沼液流量计</v>
      </c>
      <c r="K33" s="76"/>
      <c r="L33" s="76"/>
      <c r="M33" s="76"/>
      <c r="N33" s="76"/>
      <c r="O33" s="76" t="s">
        <v>41</v>
      </c>
      <c r="P33" s="76" t="s">
        <v>42</v>
      </c>
      <c r="Q33" s="76" t="s">
        <v>91</v>
      </c>
      <c r="R33" s="79"/>
    </row>
    <row r="34" s="52" customFormat="1" ht="25" customHeight="1" spans="1:18">
      <c r="A34" s="75"/>
      <c r="B34" s="76">
        <v>115</v>
      </c>
      <c r="C34" s="76" t="str">
        <f t="shared" si="19"/>
        <v>07FT15</v>
      </c>
      <c r="D34" s="76" t="str">
        <f t="shared" si="20"/>
        <v>1#水解罐进沼液流量计</v>
      </c>
      <c r="E34" s="76" t="s">
        <v>38</v>
      </c>
      <c r="F34" s="79" t="s">
        <v>44</v>
      </c>
      <c r="G34" s="79" t="str">
        <f t="shared" si="0"/>
        <v>07WMB115</v>
      </c>
      <c r="H34" s="76" t="str">
        <f t="shared" si="21"/>
        <v>RVSP-2*1.0</v>
      </c>
      <c r="I34" s="79" t="s">
        <v>40</v>
      </c>
      <c r="J34" s="76" t="str">
        <f t="shared" si="2"/>
        <v>1#水解罐进沼液流量计</v>
      </c>
      <c r="K34" s="76"/>
      <c r="L34" s="76"/>
      <c r="M34" s="76"/>
      <c r="N34" s="76"/>
      <c r="O34" s="76" t="s">
        <v>41</v>
      </c>
      <c r="P34" s="76" t="s">
        <v>45</v>
      </c>
      <c r="Q34" s="82" t="s">
        <v>92</v>
      </c>
      <c r="R34" s="79"/>
    </row>
    <row r="35" s="52" customFormat="1" ht="25" customHeight="1" spans="1:18">
      <c r="A35" s="75"/>
      <c r="B35" s="76">
        <v>116</v>
      </c>
      <c r="C35" s="79" t="s">
        <v>93</v>
      </c>
      <c r="D35" s="78" t="s">
        <v>94</v>
      </c>
      <c r="E35" s="76" t="s">
        <v>38</v>
      </c>
      <c r="F35" s="79" t="s">
        <v>39</v>
      </c>
      <c r="G35" s="79" t="str">
        <f t="shared" si="0"/>
        <v>07WI116</v>
      </c>
      <c r="H35" s="76" t="str">
        <f t="shared" ref="H35:H39" si="22">_xlfn.IFS(AND(ISNUMBER(FIND("4线制",O35)),ISNUMBER(FIND("4～20mA",P35)),ISNUMBER(FIND("DC24V",F35))),"RVVP-4*1.0",AND(ISNUMBER(FIND("4线制",O35)),ISNUMBER(FIND("-",P35)),ISNUMBER(FIND("AC220V",F35))),"RVV-3*1.5",AND(ISNUMBER(FIND("4线制",O35)),ISNUMBER(FIND("4～20mA",P35)),ISNUMBER(FIND("AC220V",F35))),"RVVP-2*1.0",AND(ISNUMBER(FIND("2线制",O35)),ISNUMBER(FIND("4～20mA",P35))),"RVVP-2*1.0",AND(ISNUMBER(FIND("4线制",O35)),ISNUMBER(FIND("RS485",P35))),"RVSP-2*1.0",ISNUMBER(FIND("开关量",P35)),"RVVP-4*1.0")</f>
        <v>RVVP-4*1.0</v>
      </c>
      <c r="I35" s="79" t="s">
        <v>40</v>
      </c>
      <c r="J35" s="76" t="str">
        <f t="shared" si="2"/>
        <v>1#生化进水流量计</v>
      </c>
      <c r="K35" s="76"/>
      <c r="L35" s="76"/>
      <c r="M35" s="76"/>
      <c r="N35" s="76"/>
      <c r="O35" s="76" t="s">
        <v>41</v>
      </c>
      <c r="P35" s="76" t="s">
        <v>42</v>
      </c>
      <c r="Q35" s="76" t="s">
        <v>91</v>
      </c>
      <c r="R35" s="79"/>
    </row>
    <row r="36" s="52" customFormat="1" ht="25" customHeight="1" spans="1:18">
      <c r="A36" s="75"/>
      <c r="B36" s="76">
        <v>116</v>
      </c>
      <c r="C36" s="83" t="str">
        <f t="shared" ref="C36:C40" si="23">C35</f>
        <v>07FT16</v>
      </c>
      <c r="D36" s="76" t="str">
        <f t="shared" ref="D36:D40" si="24">D35</f>
        <v>1#生化进水流量计</v>
      </c>
      <c r="E36" s="76" t="s">
        <v>38</v>
      </c>
      <c r="F36" s="79" t="s">
        <v>44</v>
      </c>
      <c r="G36" s="79" t="str">
        <f t="shared" si="0"/>
        <v>07WMB116</v>
      </c>
      <c r="H36" s="76" t="str">
        <f t="shared" ref="H36:H40" si="25">_xlfn.IFS(AND(ISNUMBER(FIND("4线制",O36)),ISNUMBER(FIND("4～20mA",P36)),ISNUMBER(FIND("DC24V",F37))),"RVVP-4*1.0",AND(ISNUMBER(FIND("4线制",O36)),ISNUMBER(FIND("-",P36)),ISNUMBER(FIND("AC220V",F37))),"RVV-3*1.5",AND(ISNUMBER(FIND("4线制",O36)),ISNUMBER(FIND("4～20mA",P36)),ISNUMBER(FIND("AC220V",F37))),"RVVP-2*1.0",AND(ISNUMBER(FIND("2线制",O36)),ISNUMBER(FIND("4～20mA",P36))),"RVVP-2*1.0",AND(ISNUMBER(FIND("4线制",O36)),ISNUMBER(FIND("RS485",P36))),"RVSP-2*1.0",ISNUMBER(FIND("开关量",P36)),"RVVP-4*1.0")</f>
        <v>RVSP-2*1.0</v>
      </c>
      <c r="I36" s="79" t="s">
        <v>40</v>
      </c>
      <c r="J36" s="76" t="str">
        <f t="shared" si="2"/>
        <v>1#生化进水流量计</v>
      </c>
      <c r="K36" s="76"/>
      <c r="L36" s="76"/>
      <c r="M36" s="76"/>
      <c r="N36" s="76"/>
      <c r="O36" s="76" t="s">
        <v>41</v>
      </c>
      <c r="P36" s="76" t="s">
        <v>45</v>
      </c>
      <c r="Q36" s="84" t="s">
        <v>95</v>
      </c>
      <c r="R36" s="79"/>
    </row>
    <row r="37" s="52" customFormat="1" ht="25" customHeight="1" spans="1:18">
      <c r="A37" s="75"/>
      <c r="B37" s="76">
        <v>117</v>
      </c>
      <c r="C37" s="79" t="s">
        <v>96</v>
      </c>
      <c r="D37" s="78" t="s">
        <v>97</v>
      </c>
      <c r="E37" s="76" t="s">
        <v>38</v>
      </c>
      <c r="F37" s="79" t="s">
        <v>39</v>
      </c>
      <c r="G37" s="79" t="str">
        <f t="shared" si="0"/>
        <v>07WI117</v>
      </c>
      <c r="H37" s="76" t="str">
        <f t="shared" si="22"/>
        <v>RVVP-4*1.0</v>
      </c>
      <c r="I37" s="79" t="s">
        <v>40</v>
      </c>
      <c r="J37" s="76" t="str">
        <f t="shared" si="2"/>
        <v>2#生化进水流量计</v>
      </c>
      <c r="K37" s="76"/>
      <c r="L37" s="76"/>
      <c r="M37" s="76"/>
      <c r="N37" s="76"/>
      <c r="O37" s="76" t="s">
        <v>41</v>
      </c>
      <c r="P37" s="76" t="s">
        <v>42</v>
      </c>
      <c r="Q37" s="76" t="s">
        <v>91</v>
      </c>
      <c r="R37" s="79"/>
    </row>
    <row r="38" s="52" customFormat="1" ht="25" customHeight="1" spans="1:18">
      <c r="A38" s="75"/>
      <c r="B38" s="76">
        <v>117</v>
      </c>
      <c r="C38" s="76" t="str">
        <f t="shared" si="23"/>
        <v>07FT17</v>
      </c>
      <c r="D38" s="76" t="str">
        <f t="shared" si="24"/>
        <v>2#生化进水流量计</v>
      </c>
      <c r="E38" s="76" t="s">
        <v>38</v>
      </c>
      <c r="F38" s="79" t="s">
        <v>44</v>
      </c>
      <c r="G38" s="79" t="str">
        <f t="shared" si="0"/>
        <v>07WMB117</v>
      </c>
      <c r="H38" s="76" t="str">
        <f t="shared" si="25"/>
        <v>RVSP-2*1.0</v>
      </c>
      <c r="I38" s="79" t="s">
        <v>40</v>
      </c>
      <c r="J38" s="76" t="str">
        <f t="shared" si="2"/>
        <v>2#生化进水流量计</v>
      </c>
      <c r="K38" s="76"/>
      <c r="L38" s="76"/>
      <c r="M38" s="76"/>
      <c r="N38" s="76"/>
      <c r="O38" s="76" t="s">
        <v>41</v>
      </c>
      <c r="P38" s="76" t="s">
        <v>45</v>
      </c>
      <c r="Q38" s="84" t="s">
        <v>98</v>
      </c>
      <c r="R38" s="79"/>
    </row>
    <row r="39" s="52" customFormat="1" ht="25" customHeight="1" spans="1:18">
      <c r="A39" s="75"/>
      <c r="B39" s="76">
        <v>118</v>
      </c>
      <c r="C39" s="79" t="s">
        <v>99</v>
      </c>
      <c r="D39" s="78" t="s">
        <v>100</v>
      </c>
      <c r="E39" s="76" t="s">
        <v>38</v>
      </c>
      <c r="F39" s="79" t="s">
        <v>39</v>
      </c>
      <c r="G39" s="79" t="str">
        <f t="shared" si="0"/>
        <v>07WI118</v>
      </c>
      <c r="H39" s="76" t="str">
        <f t="shared" si="22"/>
        <v>RVVP-4*1.0</v>
      </c>
      <c r="I39" s="79" t="s">
        <v>40</v>
      </c>
      <c r="J39" s="76" t="str">
        <f t="shared" si="2"/>
        <v>2#A池进重液流量计</v>
      </c>
      <c r="K39" s="76"/>
      <c r="L39" s="76"/>
      <c r="M39" s="76"/>
      <c r="N39" s="76"/>
      <c r="O39" s="76" t="s">
        <v>41</v>
      </c>
      <c r="P39" s="76" t="s">
        <v>42</v>
      </c>
      <c r="Q39" s="80" t="s">
        <v>74</v>
      </c>
      <c r="R39" s="79"/>
    </row>
    <row r="40" s="52" customFormat="1" ht="25" customHeight="1" spans="1:18">
      <c r="A40" s="75"/>
      <c r="B40" s="76">
        <v>118</v>
      </c>
      <c r="C40" s="76" t="str">
        <f t="shared" si="23"/>
        <v>07FT18</v>
      </c>
      <c r="D40" s="76" t="str">
        <f t="shared" si="24"/>
        <v>2#A池进重液流量计</v>
      </c>
      <c r="E40" s="76" t="s">
        <v>38</v>
      </c>
      <c r="F40" s="79" t="s">
        <v>44</v>
      </c>
      <c r="G40" s="79" t="str">
        <f t="shared" si="0"/>
        <v>07WMB118</v>
      </c>
      <c r="H40" s="76" t="str">
        <f t="shared" si="25"/>
        <v>RVSP-2*1.0</v>
      </c>
      <c r="I40" s="79" t="s">
        <v>40</v>
      </c>
      <c r="J40" s="76" t="str">
        <f t="shared" si="2"/>
        <v>2#A池进重液流量计</v>
      </c>
      <c r="K40" s="76"/>
      <c r="L40" s="76"/>
      <c r="M40" s="76"/>
      <c r="N40" s="76"/>
      <c r="O40" s="76" t="s">
        <v>41</v>
      </c>
      <c r="P40" s="76" t="s">
        <v>45</v>
      </c>
      <c r="Q40" s="84" t="s">
        <v>101</v>
      </c>
      <c r="R40" s="79"/>
    </row>
    <row r="41" s="52" customFormat="1" ht="25" customHeight="1" spans="1:18">
      <c r="A41" s="75"/>
      <c r="B41" s="76">
        <v>119</v>
      </c>
      <c r="C41" s="79" t="s">
        <v>102</v>
      </c>
      <c r="D41" s="78" t="s">
        <v>103</v>
      </c>
      <c r="E41" s="76" t="s">
        <v>38</v>
      </c>
      <c r="F41" s="79" t="s">
        <v>39</v>
      </c>
      <c r="G41" s="79" t="str">
        <f t="shared" si="0"/>
        <v>07WI119</v>
      </c>
      <c r="H41" s="76" t="str">
        <f t="shared" ref="H41:H45" si="26">_xlfn.IFS(AND(ISNUMBER(FIND("4线制",O41)),ISNUMBER(FIND("4～20mA",P41)),ISNUMBER(FIND("DC24V",F41))),"RVVP-4*1.0",AND(ISNUMBER(FIND("4线制",O41)),ISNUMBER(FIND("-",P41)),ISNUMBER(FIND("AC220V",F41))),"RVV-3*1.5",AND(ISNUMBER(FIND("4线制",O41)),ISNUMBER(FIND("4～20mA",P41)),ISNUMBER(FIND("AC220V",F41))),"RVVP-2*1.0",AND(ISNUMBER(FIND("2线制",O41)),ISNUMBER(FIND("4～20mA",P41))),"RVVP-2*1.0",AND(ISNUMBER(FIND("4线制",O41)),ISNUMBER(FIND("RS485",P41))),"RVSP-2*1.0",ISNUMBER(FIND("开关量",P41)),"RVVP-4*1.0")</f>
        <v>RVVP-4*1.0</v>
      </c>
      <c r="I41" s="79" t="s">
        <v>40</v>
      </c>
      <c r="J41" s="76" t="str">
        <f t="shared" si="2"/>
        <v>3#A池进重液流量计</v>
      </c>
      <c r="K41" s="76"/>
      <c r="L41" s="76"/>
      <c r="M41" s="76"/>
      <c r="N41" s="76"/>
      <c r="O41" s="76" t="s">
        <v>41</v>
      </c>
      <c r="P41" s="76" t="s">
        <v>42</v>
      </c>
      <c r="Q41" s="80" t="s">
        <v>74</v>
      </c>
      <c r="R41" s="79"/>
    </row>
    <row r="42" s="52" customFormat="1" ht="25" customHeight="1" spans="1:18">
      <c r="A42" s="75"/>
      <c r="B42" s="76">
        <v>119</v>
      </c>
      <c r="C42" s="76" t="str">
        <f t="shared" ref="C42:C46" si="27">C41</f>
        <v>07FT19</v>
      </c>
      <c r="D42" s="76" t="str">
        <f t="shared" ref="D42:D46" si="28">D41</f>
        <v>3#A池进重液流量计</v>
      </c>
      <c r="E42" s="76" t="s">
        <v>38</v>
      </c>
      <c r="F42" s="79" t="s">
        <v>44</v>
      </c>
      <c r="G42" s="79" t="str">
        <f t="shared" si="0"/>
        <v>07WMB119</v>
      </c>
      <c r="H42" s="76" t="str">
        <f t="shared" ref="H42:H46" si="29">_xlfn.IFS(AND(ISNUMBER(FIND("4线制",O42)),ISNUMBER(FIND("4～20mA",P42)),ISNUMBER(FIND("DC24V",F43))),"RVVP-4*1.0",AND(ISNUMBER(FIND("4线制",O42)),ISNUMBER(FIND("-",P42)),ISNUMBER(FIND("AC220V",F43))),"RVV-3*1.5",AND(ISNUMBER(FIND("4线制",O42)),ISNUMBER(FIND("4～20mA",P42)),ISNUMBER(FIND("AC220V",F43))),"RVVP-2*1.0",AND(ISNUMBER(FIND("2线制",O42)),ISNUMBER(FIND("4～20mA",P42))),"RVVP-2*1.0",AND(ISNUMBER(FIND("4线制",O42)),ISNUMBER(FIND("RS485",P42))),"RVSP-2*1.0",ISNUMBER(FIND("开关量",P42)),"RVVP-4*1.0")</f>
        <v>RVSP-2*1.0</v>
      </c>
      <c r="I42" s="79" t="s">
        <v>40</v>
      </c>
      <c r="J42" s="76" t="str">
        <f t="shared" si="2"/>
        <v>3#A池进重液流量计</v>
      </c>
      <c r="K42" s="76"/>
      <c r="L42" s="76"/>
      <c r="M42" s="76"/>
      <c r="N42" s="76"/>
      <c r="O42" s="76" t="s">
        <v>41</v>
      </c>
      <c r="P42" s="76" t="s">
        <v>45</v>
      </c>
      <c r="Q42" s="84" t="s">
        <v>104</v>
      </c>
      <c r="R42" s="79"/>
    </row>
    <row r="43" s="52" customFormat="1" ht="25" customHeight="1" spans="1:18">
      <c r="A43" s="75"/>
      <c r="B43" s="76">
        <v>120</v>
      </c>
      <c r="C43" s="79" t="s">
        <v>105</v>
      </c>
      <c r="D43" s="78" t="s">
        <v>106</v>
      </c>
      <c r="E43" s="76" t="s">
        <v>38</v>
      </c>
      <c r="F43" s="79" t="s">
        <v>39</v>
      </c>
      <c r="G43" s="79" t="str">
        <f t="shared" si="0"/>
        <v>07WI120</v>
      </c>
      <c r="H43" s="76" t="str">
        <f t="shared" si="26"/>
        <v>RVVP-4*1.0</v>
      </c>
      <c r="I43" s="79" t="s">
        <v>40</v>
      </c>
      <c r="J43" s="76" t="str">
        <f t="shared" si="2"/>
        <v>2#厌氧罐沼气流量计</v>
      </c>
      <c r="K43" s="76"/>
      <c r="L43" s="76"/>
      <c r="M43" s="76"/>
      <c r="N43" s="76"/>
      <c r="O43" s="76" t="s">
        <v>41</v>
      </c>
      <c r="P43" s="76" t="s">
        <v>42</v>
      </c>
      <c r="Q43" s="76" t="s">
        <v>107</v>
      </c>
      <c r="R43" s="79"/>
    </row>
    <row r="44" s="52" customFormat="1" ht="25" customHeight="1" spans="1:18">
      <c r="A44" s="75"/>
      <c r="B44" s="76">
        <v>120</v>
      </c>
      <c r="C44" s="76" t="str">
        <f t="shared" si="27"/>
        <v>07FT20</v>
      </c>
      <c r="D44" s="76" t="str">
        <f t="shared" si="28"/>
        <v>2#厌氧罐沼气流量计</v>
      </c>
      <c r="E44" s="76" t="s">
        <v>38</v>
      </c>
      <c r="F44" s="79" t="s">
        <v>44</v>
      </c>
      <c r="G44" s="79" t="str">
        <f t="shared" si="0"/>
        <v>07WMB120</v>
      </c>
      <c r="H44" s="76" t="str">
        <f t="shared" si="29"/>
        <v>RVSP-2*1.0</v>
      </c>
      <c r="I44" s="79" t="s">
        <v>40</v>
      </c>
      <c r="J44" s="76" t="str">
        <f t="shared" si="2"/>
        <v>2#厌氧罐沼气流量计</v>
      </c>
      <c r="K44" s="76"/>
      <c r="L44" s="76"/>
      <c r="M44" s="76"/>
      <c r="N44" s="76"/>
      <c r="O44" s="76" t="s">
        <v>41</v>
      </c>
      <c r="P44" s="80" t="s">
        <v>45</v>
      </c>
      <c r="Q44" s="85" t="s">
        <v>108</v>
      </c>
      <c r="R44" s="86" t="s">
        <v>109</v>
      </c>
    </row>
    <row r="45" s="52" customFormat="1" ht="25" customHeight="1" spans="1:18">
      <c r="A45" s="75"/>
      <c r="B45" s="76">
        <v>121</v>
      </c>
      <c r="C45" s="79" t="s">
        <v>110</v>
      </c>
      <c r="D45" s="78" t="s">
        <v>111</v>
      </c>
      <c r="E45" s="76" t="s">
        <v>38</v>
      </c>
      <c r="F45" s="79" t="s">
        <v>39</v>
      </c>
      <c r="G45" s="79" t="str">
        <f t="shared" si="0"/>
        <v>07WI121</v>
      </c>
      <c r="H45" s="76" t="str">
        <f t="shared" si="26"/>
        <v>RVVP-4*1.0</v>
      </c>
      <c r="I45" s="79" t="s">
        <v>40</v>
      </c>
      <c r="J45" s="76" t="str">
        <f t="shared" si="2"/>
        <v>3#厌氧罐沼气流量计</v>
      </c>
      <c r="K45" s="76"/>
      <c r="L45" s="76"/>
      <c r="M45" s="76"/>
      <c r="N45" s="76"/>
      <c r="O45" s="76" t="s">
        <v>41</v>
      </c>
      <c r="P45" s="76" t="s">
        <v>42</v>
      </c>
      <c r="Q45" s="76" t="s">
        <v>107</v>
      </c>
      <c r="R45" s="79"/>
    </row>
    <row r="46" s="52" customFormat="1" ht="25" customHeight="1" spans="1:18">
      <c r="A46" s="75"/>
      <c r="B46" s="76">
        <v>121</v>
      </c>
      <c r="C46" s="76" t="str">
        <f t="shared" si="27"/>
        <v>07FT21</v>
      </c>
      <c r="D46" s="76" t="str">
        <f t="shared" si="28"/>
        <v>3#厌氧罐沼气流量计</v>
      </c>
      <c r="E46" s="76" t="s">
        <v>38</v>
      </c>
      <c r="F46" s="79" t="s">
        <v>44</v>
      </c>
      <c r="G46" s="79" t="str">
        <f t="shared" si="0"/>
        <v>07WMB121</v>
      </c>
      <c r="H46" s="76" t="str">
        <f t="shared" si="29"/>
        <v>RVSP-2*1.0</v>
      </c>
      <c r="I46" s="79" t="s">
        <v>40</v>
      </c>
      <c r="J46" s="76" t="str">
        <f t="shared" si="2"/>
        <v>3#厌氧罐沼气流量计</v>
      </c>
      <c r="K46" s="76"/>
      <c r="L46" s="76"/>
      <c r="M46" s="76"/>
      <c r="N46" s="76"/>
      <c r="O46" s="76" t="s">
        <v>41</v>
      </c>
      <c r="P46" s="80" t="s">
        <v>45</v>
      </c>
      <c r="Q46" s="85" t="s">
        <v>112</v>
      </c>
      <c r="R46" s="86" t="s">
        <v>109</v>
      </c>
    </row>
    <row r="47" s="52" customFormat="1" ht="25" customHeight="1" spans="1:18">
      <c r="A47" s="75"/>
      <c r="B47" s="76">
        <v>122</v>
      </c>
      <c r="C47" s="79" t="s">
        <v>113</v>
      </c>
      <c r="D47" s="78" t="s">
        <v>114</v>
      </c>
      <c r="E47" s="76" t="s">
        <v>38</v>
      </c>
      <c r="F47" s="79" t="s">
        <v>39</v>
      </c>
      <c r="G47" s="79" t="str">
        <f t="shared" si="0"/>
        <v>07WI122</v>
      </c>
      <c r="H47" s="76" t="str">
        <f t="shared" ref="H47:H51" si="30">_xlfn.IFS(AND(ISNUMBER(FIND("4线制",O47)),ISNUMBER(FIND("4～20mA",P47)),ISNUMBER(FIND("DC24V",F47))),"RVVP-4*1.0",AND(ISNUMBER(FIND("4线制",O47)),ISNUMBER(FIND("-",P47)),ISNUMBER(FIND("AC220V",F47))),"RVV-3*1.5",AND(ISNUMBER(FIND("4线制",O47)),ISNUMBER(FIND("4～20mA",P47)),ISNUMBER(FIND("AC220V",F47))),"RVVP-2*1.0",AND(ISNUMBER(FIND("2线制",O47)),ISNUMBER(FIND("4～20mA",P47))),"RVVP-2*1.0",AND(ISNUMBER(FIND("4线制",O47)),ISNUMBER(FIND("RS485",P47))),"RVSP-2*1.0",ISNUMBER(FIND("开关量",P47)),"RVVP-4*1.0")</f>
        <v>RVVP-4*1.0</v>
      </c>
      <c r="I47" s="79" t="s">
        <v>40</v>
      </c>
      <c r="J47" s="76" t="str">
        <f t="shared" si="2"/>
        <v>4#厌氧罐沼气流量计</v>
      </c>
      <c r="K47" s="76"/>
      <c r="L47" s="76"/>
      <c r="M47" s="76"/>
      <c r="N47" s="76"/>
      <c r="O47" s="76" t="s">
        <v>41</v>
      </c>
      <c r="P47" s="76" t="s">
        <v>42</v>
      </c>
      <c r="Q47" s="76" t="s">
        <v>107</v>
      </c>
      <c r="R47" s="79"/>
    </row>
    <row r="48" s="52" customFormat="1" ht="25" customHeight="1" spans="1:18">
      <c r="A48" s="75"/>
      <c r="B48" s="76">
        <v>122</v>
      </c>
      <c r="C48" s="76" t="str">
        <f t="shared" ref="C48:C52" si="31">C47</f>
        <v>07FT22</v>
      </c>
      <c r="D48" s="76" t="str">
        <f t="shared" ref="D48:D52" si="32">D47</f>
        <v>4#厌氧罐沼气流量计</v>
      </c>
      <c r="E48" s="76" t="s">
        <v>38</v>
      </c>
      <c r="F48" s="79" t="s">
        <v>44</v>
      </c>
      <c r="G48" s="79" t="str">
        <f t="shared" si="0"/>
        <v>07WMB122</v>
      </c>
      <c r="H48" s="76" t="str">
        <f t="shared" ref="H48:H52" si="33">_xlfn.IFS(AND(ISNUMBER(FIND("4线制",O48)),ISNUMBER(FIND("4～20mA",P48)),ISNUMBER(FIND("DC24V",F49))),"RVVP-4*1.0",AND(ISNUMBER(FIND("4线制",O48)),ISNUMBER(FIND("-",P48)),ISNUMBER(FIND("AC220V",F49))),"RVV-3*1.5",AND(ISNUMBER(FIND("4线制",O48)),ISNUMBER(FIND("4～20mA",P48)),ISNUMBER(FIND("AC220V",F49))),"RVVP-2*1.0",AND(ISNUMBER(FIND("2线制",O48)),ISNUMBER(FIND("4～20mA",P48))),"RVVP-2*1.0",AND(ISNUMBER(FIND("4线制",O48)),ISNUMBER(FIND("RS485",P48))),"RVSP-2*1.0",ISNUMBER(FIND("开关量",P48)),"RVVP-4*1.0")</f>
        <v>RVSP-2*1.0</v>
      </c>
      <c r="I48" s="79" t="s">
        <v>40</v>
      </c>
      <c r="J48" s="76" t="str">
        <f t="shared" si="2"/>
        <v>4#厌氧罐沼气流量计</v>
      </c>
      <c r="K48" s="76"/>
      <c r="L48" s="76"/>
      <c r="M48" s="76"/>
      <c r="N48" s="76"/>
      <c r="O48" s="76" t="s">
        <v>41</v>
      </c>
      <c r="P48" s="80" t="s">
        <v>45</v>
      </c>
      <c r="Q48" s="85" t="s">
        <v>115</v>
      </c>
      <c r="R48" s="86" t="s">
        <v>109</v>
      </c>
    </row>
    <row r="49" s="52" customFormat="1" ht="25" customHeight="1" spans="1:18">
      <c r="A49" s="75"/>
      <c r="B49" s="76">
        <v>123</v>
      </c>
      <c r="C49" s="79" t="s">
        <v>116</v>
      </c>
      <c r="D49" s="78" t="s">
        <v>117</v>
      </c>
      <c r="E49" s="76" t="s">
        <v>38</v>
      </c>
      <c r="F49" s="79" t="s">
        <v>39</v>
      </c>
      <c r="G49" s="79" t="str">
        <f t="shared" si="0"/>
        <v>07WI123</v>
      </c>
      <c r="H49" s="76" t="str">
        <f t="shared" si="30"/>
        <v>RVVP-4*1.0</v>
      </c>
      <c r="I49" s="79" t="s">
        <v>40</v>
      </c>
      <c r="J49" s="76" t="str">
        <f t="shared" si="2"/>
        <v>5#厌氧罐沼气流量计</v>
      </c>
      <c r="K49" s="76"/>
      <c r="L49" s="76"/>
      <c r="M49" s="76"/>
      <c r="N49" s="76"/>
      <c r="O49" s="76" t="s">
        <v>41</v>
      </c>
      <c r="P49" s="76" t="s">
        <v>42</v>
      </c>
      <c r="Q49" s="76" t="s">
        <v>107</v>
      </c>
      <c r="R49" s="79"/>
    </row>
    <row r="50" s="52" customFormat="1" ht="25" customHeight="1" spans="1:18">
      <c r="A50" s="75"/>
      <c r="B50" s="76">
        <v>123</v>
      </c>
      <c r="C50" s="76" t="str">
        <f t="shared" si="31"/>
        <v>07FT23</v>
      </c>
      <c r="D50" s="76" t="str">
        <f t="shared" si="32"/>
        <v>5#厌氧罐沼气流量计</v>
      </c>
      <c r="E50" s="76" t="s">
        <v>38</v>
      </c>
      <c r="F50" s="79" t="s">
        <v>44</v>
      </c>
      <c r="G50" s="79" t="str">
        <f t="shared" si="0"/>
        <v>07WMB123</v>
      </c>
      <c r="H50" s="76" t="str">
        <f t="shared" si="33"/>
        <v>RVSP-2*1.0</v>
      </c>
      <c r="I50" s="79" t="s">
        <v>40</v>
      </c>
      <c r="J50" s="76" t="str">
        <f t="shared" si="2"/>
        <v>5#厌氧罐沼气流量计</v>
      </c>
      <c r="K50" s="76"/>
      <c r="L50" s="76"/>
      <c r="M50" s="76"/>
      <c r="N50" s="76"/>
      <c r="O50" s="76" t="s">
        <v>41</v>
      </c>
      <c r="P50" s="80" t="s">
        <v>45</v>
      </c>
      <c r="Q50" s="85" t="s">
        <v>118</v>
      </c>
      <c r="R50" s="86" t="s">
        <v>109</v>
      </c>
    </row>
    <row r="51" s="52" customFormat="1" ht="25" customHeight="1" spans="1:18">
      <c r="A51" s="75"/>
      <c r="B51" s="76">
        <v>124</v>
      </c>
      <c r="C51" s="79" t="s">
        <v>119</v>
      </c>
      <c r="D51" s="78" t="s">
        <v>120</v>
      </c>
      <c r="E51" s="76" t="s">
        <v>38</v>
      </c>
      <c r="F51" s="79" t="s">
        <v>39</v>
      </c>
      <c r="G51" s="79" t="str">
        <f t="shared" si="0"/>
        <v>07WI124</v>
      </c>
      <c r="H51" s="76" t="str">
        <f t="shared" si="30"/>
        <v>RVVP-4*1.0</v>
      </c>
      <c r="I51" s="79" t="s">
        <v>40</v>
      </c>
      <c r="J51" s="76" t="str">
        <f t="shared" si="2"/>
        <v>6#厌氧罐沼气流量计</v>
      </c>
      <c r="K51" s="76"/>
      <c r="L51" s="76"/>
      <c r="M51" s="76"/>
      <c r="N51" s="76"/>
      <c r="O51" s="76" t="s">
        <v>41</v>
      </c>
      <c r="P51" s="76" t="s">
        <v>42</v>
      </c>
      <c r="Q51" s="76" t="s">
        <v>107</v>
      </c>
      <c r="R51" s="79"/>
    </row>
    <row r="52" s="52" customFormat="1" ht="25" customHeight="1" spans="1:18">
      <c r="A52" s="75"/>
      <c r="B52" s="76">
        <v>124</v>
      </c>
      <c r="C52" s="76" t="str">
        <f t="shared" si="31"/>
        <v>07FT24</v>
      </c>
      <c r="D52" s="76" t="str">
        <f t="shared" si="32"/>
        <v>6#厌氧罐沼气流量计</v>
      </c>
      <c r="E52" s="76" t="s">
        <v>38</v>
      </c>
      <c r="F52" s="79" t="s">
        <v>44</v>
      </c>
      <c r="G52" s="79" t="str">
        <f t="shared" si="0"/>
        <v>07WMB124</v>
      </c>
      <c r="H52" s="76" t="str">
        <f t="shared" si="33"/>
        <v>RVSP-2*1.0</v>
      </c>
      <c r="I52" s="79" t="s">
        <v>40</v>
      </c>
      <c r="J52" s="76" t="str">
        <f t="shared" si="2"/>
        <v>6#厌氧罐沼气流量计</v>
      </c>
      <c r="K52" s="76"/>
      <c r="L52" s="76"/>
      <c r="M52" s="76"/>
      <c r="N52" s="76"/>
      <c r="O52" s="76" t="s">
        <v>41</v>
      </c>
      <c r="P52" s="80" t="s">
        <v>45</v>
      </c>
      <c r="Q52" s="85" t="s">
        <v>121</v>
      </c>
      <c r="R52" s="86" t="s">
        <v>109</v>
      </c>
    </row>
    <row r="53" s="52" customFormat="1" ht="25" customHeight="1" spans="1:18">
      <c r="A53" s="75"/>
      <c r="B53" s="76">
        <v>125</v>
      </c>
      <c r="C53" s="79" t="s">
        <v>122</v>
      </c>
      <c r="D53" s="78" t="s">
        <v>123</v>
      </c>
      <c r="E53" s="76" t="s">
        <v>38</v>
      </c>
      <c r="F53" s="79" t="s">
        <v>39</v>
      </c>
      <c r="G53" s="79" t="str">
        <f t="shared" si="0"/>
        <v>07WI125</v>
      </c>
      <c r="H53" s="76" t="str">
        <f t="shared" ref="H53:H117" si="34">_xlfn.IFS(AND(ISNUMBER(FIND("4线制",O53)),ISNUMBER(FIND("4～20mA",P53)),ISNUMBER(FIND("DC24V",F53))),"RVVP-4*1.0",AND(ISNUMBER(FIND("4线制",O53)),ISNUMBER(FIND("-",P53)),ISNUMBER(FIND("AC220V",F53))),"RVV-3*1.5",AND(ISNUMBER(FIND("4线制",O53)),ISNUMBER(FIND("4～20mA",P53)),ISNUMBER(FIND("AC220V",F53))),"RVVP-2*1.0",AND(ISNUMBER(FIND("2线制",O53)),ISNUMBER(FIND("4～20mA",P53))),"RVVP-2*1.0",AND(ISNUMBER(FIND("4线制",O53)),ISNUMBER(FIND("RS485",P53))),"RVSP-2*1.0",ISNUMBER(FIND("开关量",P53)),"RVVP-4*1.0")</f>
        <v>RVVP-4*1.0</v>
      </c>
      <c r="I53" s="79" t="s">
        <v>40</v>
      </c>
      <c r="J53" s="76" t="str">
        <f t="shared" si="2"/>
        <v>7#厌氧罐沼气流量计</v>
      </c>
      <c r="K53" s="76"/>
      <c r="L53" s="76"/>
      <c r="M53" s="76"/>
      <c r="N53" s="76"/>
      <c r="O53" s="76" t="s">
        <v>41</v>
      </c>
      <c r="P53" s="76" t="s">
        <v>42</v>
      </c>
      <c r="Q53" s="76" t="s">
        <v>107</v>
      </c>
      <c r="R53" s="79"/>
    </row>
    <row r="54" s="52" customFormat="1" ht="25" customHeight="1" spans="1:18">
      <c r="A54" s="75"/>
      <c r="B54" s="76">
        <v>125</v>
      </c>
      <c r="C54" s="76" t="str">
        <f t="shared" ref="C54:C58" si="35">C53</f>
        <v>07FT25</v>
      </c>
      <c r="D54" s="76" t="str">
        <f t="shared" ref="D54:D58" si="36">D53</f>
        <v>7#厌氧罐沼气流量计</v>
      </c>
      <c r="E54" s="76" t="s">
        <v>38</v>
      </c>
      <c r="F54" s="79" t="s">
        <v>44</v>
      </c>
      <c r="G54" s="79" t="str">
        <f t="shared" si="0"/>
        <v>07WMB125</v>
      </c>
      <c r="H54" s="76" t="str">
        <f>_xlfn.IFS(AND(ISNUMBER(FIND("4线制",O54)),ISNUMBER(FIND("4～20mA",P54)),ISNUMBER(FIND("DC24V",F56))),"RVVP-4*1.0",AND(ISNUMBER(FIND("4线制",O54)),ISNUMBER(FIND("-",P54)),ISNUMBER(FIND("AC220V",F56))),"RVV-3*1.5",AND(ISNUMBER(FIND("4线制",O54)),ISNUMBER(FIND("4～20mA",P54)),ISNUMBER(FIND("AC220V",F56))),"RVVP-2*1.0",AND(ISNUMBER(FIND("2线制",O54)),ISNUMBER(FIND("4～20mA",P54))),"RVVP-2*1.0",AND(ISNUMBER(FIND("4线制",O54)),ISNUMBER(FIND("RS485",P54))),"RVSP-2*1.0",ISNUMBER(FIND("开关量",P54)),"RVVP-4*1.0")</f>
        <v>RVSP-2*1.0</v>
      </c>
      <c r="I54" s="79" t="s">
        <v>40</v>
      </c>
      <c r="J54" s="76" t="str">
        <f t="shared" si="2"/>
        <v>7#厌氧罐沼气流量计</v>
      </c>
      <c r="K54" s="76"/>
      <c r="L54" s="76"/>
      <c r="M54" s="76"/>
      <c r="N54" s="76"/>
      <c r="O54" s="76" t="s">
        <v>41</v>
      </c>
      <c r="P54" s="80" t="s">
        <v>45</v>
      </c>
      <c r="Q54" s="85" t="s">
        <v>124</v>
      </c>
      <c r="R54" s="86" t="s">
        <v>109</v>
      </c>
    </row>
    <row r="55" s="52" customFormat="1" ht="25" customHeight="1" spans="1:18">
      <c r="A55" s="75"/>
      <c r="B55" s="76">
        <v>126</v>
      </c>
      <c r="C55" s="79" t="s">
        <v>125</v>
      </c>
      <c r="D55" s="78" t="s">
        <v>126</v>
      </c>
      <c r="E55" s="76" t="s">
        <v>38</v>
      </c>
      <c r="F55" s="79" t="s">
        <v>39</v>
      </c>
      <c r="G55" s="79" t="str">
        <f t="shared" si="0"/>
        <v>07WI126</v>
      </c>
      <c r="H55" s="76" t="str">
        <f t="shared" si="34"/>
        <v>RVVP-4*1.0</v>
      </c>
      <c r="I55" s="79" t="s">
        <v>40</v>
      </c>
      <c r="J55" s="76" t="str">
        <f t="shared" si="2"/>
        <v>8#厌氧罐沼气流量计</v>
      </c>
      <c r="K55" s="76"/>
      <c r="L55" s="76"/>
      <c r="M55" s="76"/>
      <c r="N55" s="76"/>
      <c r="O55" s="76" t="s">
        <v>41</v>
      </c>
      <c r="P55" s="76" t="s">
        <v>42</v>
      </c>
      <c r="Q55" s="76" t="s">
        <v>107</v>
      </c>
      <c r="R55" s="79"/>
    </row>
    <row r="56" s="52" customFormat="1" ht="25" customHeight="1" spans="1:18">
      <c r="A56" s="75"/>
      <c r="B56" s="76">
        <v>126</v>
      </c>
      <c r="C56" s="76" t="str">
        <f t="shared" si="35"/>
        <v>07FT26</v>
      </c>
      <c r="D56" s="76" t="str">
        <f t="shared" si="36"/>
        <v>8#厌氧罐沼气流量计</v>
      </c>
      <c r="E56" s="76" t="s">
        <v>38</v>
      </c>
      <c r="F56" s="79" t="s">
        <v>44</v>
      </c>
      <c r="G56" s="79" t="str">
        <f t="shared" si="0"/>
        <v>07WMB126</v>
      </c>
      <c r="H56" s="76" t="str">
        <f t="shared" si="34"/>
        <v>RVSP-2*1.0</v>
      </c>
      <c r="I56" s="79" t="s">
        <v>40</v>
      </c>
      <c r="J56" s="76" t="str">
        <f t="shared" si="2"/>
        <v>8#厌氧罐沼气流量计</v>
      </c>
      <c r="K56" s="76"/>
      <c r="L56" s="76"/>
      <c r="M56" s="76"/>
      <c r="N56" s="76"/>
      <c r="O56" s="76" t="s">
        <v>41</v>
      </c>
      <c r="P56" s="80" t="s">
        <v>45</v>
      </c>
      <c r="Q56" s="85" t="s">
        <v>127</v>
      </c>
      <c r="R56" s="86" t="s">
        <v>109</v>
      </c>
    </row>
    <row r="57" s="52" customFormat="1" ht="25" customHeight="1" spans="1:18">
      <c r="A57" s="75"/>
      <c r="B57" s="76">
        <v>127</v>
      </c>
      <c r="C57" s="79" t="s">
        <v>128</v>
      </c>
      <c r="D57" s="76" t="s">
        <v>129</v>
      </c>
      <c r="E57" s="76" t="s">
        <v>38</v>
      </c>
      <c r="F57" s="79" t="s">
        <v>39</v>
      </c>
      <c r="G57" s="79" t="str">
        <f t="shared" si="0"/>
        <v>07WI127</v>
      </c>
      <c r="H57" s="76" t="str">
        <f t="shared" si="34"/>
        <v>RVVP-4*1.0</v>
      </c>
      <c r="I57" s="79" t="s">
        <v>40</v>
      </c>
      <c r="J57" s="76" t="str">
        <f t="shared" si="2"/>
        <v>9#厌氧罐沼气流量计</v>
      </c>
      <c r="K57" s="76"/>
      <c r="L57" s="76"/>
      <c r="M57" s="76"/>
      <c r="N57" s="76"/>
      <c r="O57" s="76" t="s">
        <v>41</v>
      </c>
      <c r="P57" s="76" t="s">
        <v>42</v>
      </c>
      <c r="Q57" s="76" t="s">
        <v>107</v>
      </c>
      <c r="R57" s="79"/>
    </row>
    <row r="58" s="52" customFormat="1" ht="25" customHeight="1" spans="1:18">
      <c r="A58" s="75"/>
      <c r="B58" s="76">
        <v>127</v>
      </c>
      <c r="C58" s="76" t="str">
        <f t="shared" si="35"/>
        <v>07FT27</v>
      </c>
      <c r="D58" s="76" t="str">
        <f t="shared" si="36"/>
        <v>9#厌氧罐沼气流量计</v>
      </c>
      <c r="E58" s="76" t="s">
        <v>38</v>
      </c>
      <c r="F58" s="79" t="s">
        <v>44</v>
      </c>
      <c r="G58" s="79" t="str">
        <f t="shared" si="0"/>
        <v>07WMB127</v>
      </c>
      <c r="H58" s="76" t="str">
        <f t="shared" si="34"/>
        <v>RVSP-2*1.0</v>
      </c>
      <c r="I58" s="79" t="s">
        <v>40</v>
      </c>
      <c r="J58" s="76" t="str">
        <f t="shared" si="2"/>
        <v>9#厌氧罐沼气流量计</v>
      </c>
      <c r="K58" s="76"/>
      <c r="L58" s="76"/>
      <c r="M58" s="76"/>
      <c r="N58" s="76"/>
      <c r="O58" s="76" t="s">
        <v>41</v>
      </c>
      <c r="P58" s="80" t="s">
        <v>45</v>
      </c>
      <c r="Q58" s="85" t="s">
        <v>130</v>
      </c>
      <c r="R58" s="86" t="s">
        <v>109</v>
      </c>
    </row>
    <row r="59" s="52" customFormat="1" ht="25" customHeight="1" spans="1:18">
      <c r="A59" s="75"/>
      <c r="B59" s="76">
        <v>128</v>
      </c>
      <c r="C59" s="79" t="s">
        <v>131</v>
      </c>
      <c r="D59" s="87" t="s">
        <v>132</v>
      </c>
      <c r="E59" s="76" t="s">
        <v>38</v>
      </c>
      <c r="F59" s="79" t="s">
        <v>39</v>
      </c>
      <c r="G59" s="79" t="str">
        <f t="shared" si="0"/>
        <v>07WI128</v>
      </c>
      <c r="H59" s="76" t="str">
        <f t="shared" si="34"/>
        <v>RVVP-4*1.0</v>
      </c>
      <c r="I59" s="79" t="s">
        <v>40</v>
      </c>
      <c r="J59" s="76" t="str">
        <f t="shared" si="2"/>
        <v>2#厌氧罐二级厌氧进料流量计</v>
      </c>
      <c r="K59" s="76"/>
      <c r="L59" s="76"/>
      <c r="M59" s="76"/>
      <c r="N59" s="76"/>
      <c r="O59" s="76" t="s">
        <v>41</v>
      </c>
      <c r="P59" s="76" t="s">
        <v>42</v>
      </c>
      <c r="Q59" s="80" t="s">
        <v>70</v>
      </c>
      <c r="R59" s="79"/>
    </row>
    <row r="60" s="52" customFormat="1" ht="25" customHeight="1" spans="1:18">
      <c r="A60" s="75"/>
      <c r="B60" s="76">
        <v>128</v>
      </c>
      <c r="C60" s="76" t="str">
        <f t="shared" ref="C60:C64" si="37">C59</f>
        <v>07FT28</v>
      </c>
      <c r="D60" s="76" t="str">
        <f t="shared" ref="D60:D64" si="38">D59</f>
        <v>2#厌氧罐二级厌氧进料流量计</v>
      </c>
      <c r="E60" s="76" t="s">
        <v>38</v>
      </c>
      <c r="F60" s="79" t="s">
        <v>44</v>
      </c>
      <c r="G60" s="79" t="str">
        <f t="shared" si="0"/>
        <v>07WMB128</v>
      </c>
      <c r="H60" s="76" t="str">
        <f t="shared" si="34"/>
        <v>RVSP-2*1.0</v>
      </c>
      <c r="I60" s="79" t="s">
        <v>40</v>
      </c>
      <c r="J60" s="76" t="str">
        <f t="shared" si="2"/>
        <v>2#厌氧罐二级厌氧进料流量计</v>
      </c>
      <c r="K60" s="76"/>
      <c r="L60" s="76"/>
      <c r="M60" s="76"/>
      <c r="N60" s="76"/>
      <c r="O60" s="76" t="s">
        <v>41</v>
      </c>
      <c r="P60" s="76" t="s">
        <v>45</v>
      </c>
      <c r="Q60" s="81" t="s">
        <v>133</v>
      </c>
      <c r="R60" s="79"/>
    </row>
    <row r="61" s="52" customFormat="1" ht="25" customHeight="1" spans="1:18">
      <c r="A61" s="75"/>
      <c r="B61" s="76">
        <v>129</v>
      </c>
      <c r="C61" s="79" t="s">
        <v>134</v>
      </c>
      <c r="D61" s="88" t="s">
        <v>135</v>
      </c>
      <c r="E61" s="76" t="s">
        <v>38</v>
      </c>
      <c r="F61" s="79" t="s">
        <v>39</v>
      </c>
      <c r="G61" s="79" t="str">
        <f t="shared" si="0"/>
        <v>07WI129</v>
      </c>
      <c r="H61" s="76" t="str">
        <f t="shared" si="34"/>
        <v>RVVP-4*1.0</v>
      </c>
      <c r="I61" s="79" t="s">
        <v>40</v>
      </c>
      <c r="J61" s="76" t="str">
        <f t="shared" si="2"/>
        <v>清洗剂流量计</v>
      </c>
      <c r="K61" s="76"/>
      <c r="L61" s="76"/>
      <c r="M61" s="76"/>
      <c r="N61" s="76"/>
      <c r="O61" s="76" t="s">
        <v>41</v>
      </c>
      <c r="P61" s="76" t="s">
        <v>42</v>
      </c>
      <c r="Q61" s="76" t="s">
        <v>74</v>
      </c>
      <c r="R61" s="79"/>
    </row>
    <row r="62" s="52" customFormat="1" ht="25" customHeight="1" spans="1:18">
      <c r="A62" s="75"/>
      <c r="B62" s="76">
        <v>129</v>
      </c>
      <c r="C62" s="76" t="str">
        <f t="shared" si="37"/>
        <v>07FT29</v>
      </c>
      <c r="D62" s="76" t="str">
        <f t="shared" si="38"/>
        <v>清洗剂流量计</v>
      </c>
      <c r="E62" s="76" t="s">
        <v>38</v>
      </c>
      <c r="F62" s="79" t="s">
        <v>44</v>
      </c>
      <c r="G62" s="79" t="str">
        <f t="shared" si="0"/>
        <v>07WMB129</v>
      </c>
      <c r="H62" s="76" t="str">
        <f t="shared" si="34"/>
        <v>RVSP-2*1.0</v>
      </c>
      <c r="I62" s="79" t="s">
        <v>40</v>
      </c>
      <c r="J62" s="76" t="str">
        <f t="shared" si="2"/>
        <v>清洗剂流量计</v>
      </c>
      <c r="K62" s="76"/>
      <c r="L62" s="76"/>
      <c r="M62" s="76"/>
      <c r="N62" s="76"/>
      <c r="O62" s="76" t="s">
        <v>41</v>
      </c>
      <c r="P62" s="76" t="s">
        <v>45</v>
      </c>
      <c r="Q62" s="81" t="s">
        <v>136</v>
      </c>
      <c r="R62" s="79"/>
    </row>
    <row r="63" s="52" customFormat="1" ht="25" customHeight="1" spans="1:18">
      <c r="A63" s="75"/>
      <c r="B63" s="76">
        <v>130</v>
      </c>
      <c r="C63" s="79" t="s">
        <v>137</v>
      </c>
      <c r="D63" s="87" t="s">
        <v>138</v>
      </c>
      <c r="E63" s="76" t="s">
        <v>38</v>
      </c>
      <c r="F63" s="79" t="s">
        <v>39</v>
      </c>
      <c r="G63" s="79" t="str">
        <f t="shared" si="0"/>
        <v>07WI130</v>
      </c>
      <c r="H63" s="76" t="str">
        <f t="shared" si="34"/>
        <v>RVVP-4*1.0</v>
      </c>
      <c r="I63" s="79" t="s">
        <v>40</v>
      </c>
      <c r="J63" s="76" t="str">
        <f t="shared" si="2"/>
        <v>3#厌氧罐生物柴油废水进料流量计</v>
      </c>
      <c r="K63" s="76"/>
      <c r="L63" s="76"/>
      <c r="M63" s="76"/>
      <c r="N63" s="76"/>
      <c r="O63" s="76" t="s">
        <v>41</v>
      </c>
      <c r="P63" s="76" t="s">
        <v>42</v>
      </c>
      <c r="Q63" s="76" t="s">
        <v>139</v>
      </c>
      <c r="R63" s="79"/>
    </row>
    <row r="64" s="52" customFormat="1" ht="25" customHeight="1" spans="1:18">
      <c r="A64" s="75"/>
      <c r="B64" s="76">
        <v>130</v>
      </c>
      <c r="C64" s="76" t="str">
        <f t="shared" si="37"/>
        <v>07FT30</v>
      </c>
      <c r="D64" s="76" t="str">
        <f t="shared" si="38"/>
        <v>3#厌氧罐生物柴油废水进料流量计</v>
      </c>
      <c r="E64" s="76" t="s">
        <v>38</v>
      </c>
      <c r="F64" s="79" t="s">
        <v>44</v>
      </c>
      <c r="G64" s="79" t="str">
        <f t="shared" si="0"/>
        <v>07WMB130</v>
      </c>
      <c r="H64" s="76" t="str">
        <f t="shared" si="34"/>
        <v>RVSP-2*1.0</v>
      </c>
      <c r="I64" s="79" t="s">
        <v>40</v>
      </c>
      <c r="J64" s="76" t="str">
        <f t="shared" si="2"/>
        <v>3#厌氧罐生物柴油废水进料流量计</v>
      </c>
      <c r="K64" s="76"/>
      <c r="L64" s="76"/>
      <c r="M64" s="76"/>
      <c r="N64" s="76"/>
      <c r="O64" s="76" t="s">
        <v>41</v>
      </c>
      <c r="P64" s="76" t="s">
        <v>45</v>
      </c>
      <c r="Q64" s="81" t="s">
        <v>140</v>
      </c>
      <c r="R64" s="79"/>
    </row>
    <row r="65" s="52" customFormat="1" ht="25" customHeight="1" spans="1:18">
      <c r="A65" s="75"/>
      <c r="B65" s="76">
        <v>131</v>
      </c>
      <c r="C65" s="86" t="s">
        <v>141</v>
      </c>
      <c r="D65" s="80" t="s">
        <v>142</v>
      </c>
      <c r="E65" s="80" t="s">
        <v>38</v>
      </c>
      <c r="F65" s="86" t="s">
        <v>39</v>
      </c>
      <c r="G65" s="86" t="str">
        <f t="shared" si="0"/>
        <v>07WI131</v>
      </c>
      <c r="H65" s="80" t="str">
        <f t="shared" si="34"/>
        <v>RVVP-4*1.0</v>
      </c>
      <c r="I65" s="79" t="s">
        <v>40</v>
      </c>
      <c r="J65" s="76" t="str">
        <f t="shared" si="2"/>
        <v>再生水流量计</v>
      </c>
      <c r="K65" s="80"/>
      <c r="L65" s="80"/>
      <c r="M65" s="80"/>
      <c r="N65" s="76"/>
      <c r="O65" s="80" t="s">
        <v>41</v>
      </c>
      <c r="P65" s="80" t="s">
        <v>42</v>
      </c>
      <c r="Q65" s="80" t="s">
        <v>143</v>
      </c>
      <c r="R65" s="79"/>
    </row>
    <row r="66" s="52" customFormat="1" ht="25" customHeight="1" spans="1:18">
      <c r="A66" s="75"/>
      <c r="B66" s="76">
        <v>131</v>
      </c>
      <c r="C66" s="80" t="str">
        <f>C65</f>
        <v>07FT31</v>
      </c>
      <c r="D66" s="80" t="str">
        <f>D65</f>
        <v>再生水流量计</v>
      </c>
      <c r="E66" s="80" t="s">
        <v>38</v>
      </c>
      <c r="F66" s="86" t="s">
        <v>44</v>
      </c>
      <c r="G66" s="86" t="str">
        <f t="shared" si="0"/>
        <v>07WMB131</v>
      </c>
      <c r="H66" s="80" t="str">
        <f t="shared" si="34"/>
        <v>RVSP-2*1.0</v>
      </c>
      <c r="I66" s="79" t="s">
        <v>40</v>
      </c>
      <c r="J66" s="76" t="str">
        <f t="shared" si="2"/>
        <v>再生水流量计</v>
      </c>
      <c r="K66" s="80"/>
      <c r="L66" s="80"/>
      <c r="M66" s="80"/>
      <c r="N66" s="76"/>
      <c r="O66" s="80" t="s">
        <v>41</v>
      </c>
      <c r="P66" s="80" t="s">
        <v>45</v>
      </c>
      <c r="Q66" s="80"/>
      <c r="R66" s="79"/>
    </row>
    <row r="67" s="52" customFormat="1" ht="25" customHeight="1" spans="1:18">
      <c r="A67" s="75"/>
      <c r="B67" s="76">
        <v>132</v>
      </c>
      <c r="C67" s="89" t="s">
        <v>144</v>
      </c>
      <c r="D67" s="89" t="s">
        <v>145</v>
      </c>
      <c r="E67" s="80" t="s">
        <v>38</v>
      </c>
      <c r="F67" s="86" t="s">
        <v>39</v>
      </c>
      <c r="G67" s="86" t="str">
        <f t="shared" si="0"/>
        <v>07WI132</v>
      </c>
      <c r="H67" s="80" t="str">
        <f t="shared" si="34"/>
        <v>RVVP-4*1.0</v>
      </c>
      <c r="I67" s="79" t="s">
        <v>40</v>
      </c>
      <c r="J67" s="76" t="str">
        <f t="shared" si="2"/>
        <v>备用</v>
      </c>
      <c r="K67" s="80"/>
      <c r="L67" s="80"/>
      <c r="M67" s="80"/>
      <c r="N67" s="76"/>
      <c r="O67" s="80" t="s">
        <v>41</v>
      </c>
      <c r="P67" s="80" t="s">
        <v>42</v>
      </c>
      <c r="Q67" s="80" t="s">
        <v>143</v>
      </c>
      <c r="R67" s="86"/>
    </row>
    <row r="68" s="52" customFormat="1" ht="25" customHeight="1" spans="1:18">
      <c r="A68" s="75"/>
      <c r="B68" s="76">
        <v>132</v>
      </c>
      <c r="C68" s="80" t="str">
        <f>C67</f>
        <v>07FTxx</v>
      </c>
      <c r="D68" s="80" t="str">
        <f>D67</f>
        <v>备用</v>
      </c>
      <c r="E68" s="80" t="s">
        <v>38</v>
      </c>
      <c r="F68" s="86" t="s">
        <v>44</v>
      </c>
      <c r="G68" s="86" t="str">
        <f t="shared" si="0"/>
        <v>07WMB132</v>
      </c>
      <c r="H68" s="80" t="str">
        <f t="shared" si="34"/>
        <v>RVSP-2*1.0</v>
      </c>
      <c r="I68" s="79" t="s">
        <v>40</v>
      </c>
      <c r="J68" s="76" t="str">
        <f t="shared" si="2"/>
        <v>备用</v>
      </c>
      <c r="K68" s="80"/>
      <c r="L68" s="80"/>
      <c r="M68" s="80"/>
      <c r="N68" s="76"/>
      <c r="O68" s="80" t="s">
        <v>41</v>
      </c>
      <c r="P68" s="80" t="s">
        <v>45</v>
      </c>
      <c r="Q68" s="80"/>
      <c r="R68" s="86"/>
    </row>
    <row r="69" s="52" customFormat="1" ht="25" customHeight="1" spans="1:18">
      <c r="A69" s="75" t="s">
        <v>146</v>
      </c>
      <c r="B69" s="76">
        <v>201</v>
      </c>
      <c r="C69" s="78" t="s">
        <v>147</v>
      </c>
      <c r="D69" s="78" t="s">
        <v>148</v>
      </c>
      <c r="E69" s="78" t="s">
        <v>149</v>
      </c>
      <c r="F69" s="79" t="s">
        <v>39</v>
      </c>
      <c r="G69" s="79" t="str">
        <f t="shared" ref="G69:G129" si="39">_xlfn.IFS(ISNUMBER(FIND("流量",E69)),_xlfn.IFS(AND(ISNUMBER(FIND("4线制",O69)),ISNUMBER(FIND("4～20mA",P69))),_xlfn.CONCAT($P$1,"WI",B69),AND(ISNUMBER(FIND("2线制",O69)),ISNUMBER(FIND("4～20mA",P69))),_xlfn.CONCAT($P$1,"WI",B69),ISNUMBER(FIND("开关量",P69)),_xlfn.CONCAT($P$1,"WYS",B69),AND(ISNUMBER(FIND("4线制",O69)),ISNUMBER(FIND("RS485",P69))),_xlfn.CONCAT($P$1,"WMB",B69)),ISNUMBER(FIND("PH",E69)),_xlfn.IFS(AND(ISNUMBER(FIND("4线制",O69)),ISNUMBER(FIND("4～20mA",P69))),_xlfn.CONCAT($P$1,"WI",B69),AND(ISNUMBER(FIND("4线制",O69)),ISNUMBER(FIND("-",P69))),_xlfn.CONCAT($P$1,"WYP",B69),ISNUMBER(FIND("开关量",P69)),_xlfn.CONCAT($P$1,"WYS",B69),AND(ISNUMBER(FIND("4线制",O69)),ISNUMBER(FIND("RS485",P69))),_xlfn.CONCAT($P$1,"WMB",B69)),ISNUMBER(FIND("温度",E69)),_xlfn.IFS(AND(ISNUMBER(FIND("4线制",O69)),ISNUMBER(FIND("4～20mA",P69))),_xlfn.CONCAT($P$1,"WI",B69),AND(ISNUMBER(FIND("2线制",O69)),ISNUMBER(FIND("4～20mA",P69))),_xlfn.CONCAT($P$1,"WI",B69),AND(ISNUMBER(FIND("开关量",P69))),_xlfn.CONCAT($P$1,"WYS",B69),AND(ISNUMBER(FIND("4线制",O69)),ISNUMBER(FIND("RS485",P69))),_xlfn.CONCAT($P$1,"WMB",B69)),ISNUMBER(FIND("液位",E69)),_xlfn.IFS(AND(ISNUMBER(FIND("4线制",O69)),ISNUMBER(FIND("4～20mA",P69))),_xlfn.CONCAT($P$1,"WI",B69),AND(ISNUMBER(FIND("2线制",O69)),ISNUMBER(FIND("4～20mA",P69))),_xlfn.CONCAT($P$1,"WI",B69),AND(ISNUMBER(FIND("开关量",P69))),_xlfn.CONCAT($P$1,"WYS",B69),AND(ISNUMBER(FIND("4线制",O69)),ISNUMBER(FIND("RS485",P69))),_xlfn.CONCAT($P$1,"WMB",B69)),ISNUMBER(FIND("压力",E69)),_xlfn.IFS(AND(ISNUMBER(FIND("4线制",O69)),ISNUMBER(FIND("4～20mA",P69))),_xlfn.CONCAT($P$1,"WI",B69),AND(ISNUMBER(FIND("2线制",O69)),ISNUMBER(FIND("4～20mA",P69))),_xlfn.CONCAT($P$1,"WI",B69),AND(ISNUMBER(FIND("开关量",P69))),_xlfn.CONCAT($P$1,"WYS",B69),AND(ISNUMBER(FIND("4～20mA",P69))),_xlfn.CONCAT($P$1,"WI",B69),AND(ISNUMBER(FIND("4线制",O69)),ISNUMBER(FIND("RS485",P69))),_xlfn.CONCAT($P$1,"WMB",B69)))</f>
        <v>07WI201</v>
      </c>
      <c r="H69" s="76" t="str">
        <f t="shared" si="34"/>
        <v>RVVP-2*1.0</v>
      </c>
      <c r="I69" s="79" t="s">
        <v>40</v>
      </c>
      <c r="J69" s="76" t="str">
        <f t="shared" ref="J69:J132" si="40">D69</f>
        <v>1#水解罐温度计</v>
      </c>
      <c r="K69" s="76"/>
      <c r="L69" s="76"/>
      <c r="M69" s="76"/>
      <c r="N69" s="76"/>
      <c r="O69" s="76" t="s">
        <v>150</v>
      </c>
      <c r="P69" s="76" t="s">
        <v>42</v>
      </c>
      <c r="Q69" s="76" t="s">
        <v>151</v>
      </c>
      <c r="R69" s="79"/>
    </row>
    <row r="70" s="52" customFormat="1" ht="25" customHeight="1" spans="1:18">
      <c r="A70" s="75"/>
      <c r="B70" s="76">
        <v>202</v>
      </c>
      <c r="C70" s="78" t="s">
        <v>152</v>
      </c>
      <c r="D70" s="78" t="s">
        <v>153</v>
      </c>
      <c r="E70" s="78" t="s">
        <v>149</v>
      </c>
      <c r="F70" s="79" t="s">
        <v>39</v>
      </c>
      <c r="G70" s="79" t="str">
        <f t="shared" si="39"/>
        <v>07WI202</v>
      </c>
      <c r="H70" s="76" t="str">
        <f t="shared" si="34"/>
        <v>RVVP-2*1.0</v>
      </c>
      <c r="I70" s="79" t="s">
        <v>40</v>
      </c>
      <c r="J70" s="76" t="str">
        <f t="shared" si="40"/>
        <v>2#水解罐温度计</v>
      </c>
      <c r="K70" s="76"/>
      <c r="L70" s="76"/>
      <c r="M70" s="76"/>
      <c r="N70" s="76"/>
      <c r="O70" s="76" t="s">
        <v>150</v>
      </c>
      <c r="P70" s="76" t="s">
        <v>42</v>
      </c>
      <c r="Q70" s="76" t="s">
        <v>151</v>
      </c>
      <c r="R70" s="79"/>
    </row>
    <row r="71" s="52" customFormat="1" ht="25" customHeight="1" spans="1:18">
      <c r="A71" s="75"/>
      <c r="B71" s="76">
        <v>203</v>
      </c>
      <c r="C71" s="78" t="s">
        <v>154</v>
      </c>
      <c r="D71" s="78" t="s">
        <v>155</v>
      </c>
      <c r="E71" s="78" t="s">
        <v>149</v>
      </c>
      <c r="F71" s="79" t="s">
        <v>39</v>
      </c>
      <c r="G71" s="79" t="str">
        <f t="shared" si="39"/>
        <v>07WI203</v>
      </c>
      <c r="H71" s="76" t="str">
        <f t="shared" si="34"/>
        <v>RVVP-2*1.0</v>
      </c>
      <c r="I71" s="79" t="s">
        <v>40</v>
      </c>
      <c r="J71" s="76" t="str">
        <f t="shared" si="40"/>
        <v>1#厌氧罐下温度计</v>
      </c>
      <c r="K71" s="76"/>
      <c r="L71" s="76"/>
      <c r="M71" s="76"/>
      <c r="N71" s="76"/>
      <c r="O71" s="76" t="s">
        <v>150</v>
      </c>
      <c r="P71" s="76" t="s">
        <v>42</v>
      </c>
      <c r="Q71" s="76" t="s">
        <v>151</v>
      </c>
      <c r="R71" s="79"/>
    </row>
    <row r="72" s="52" customFormat="1" ht="25" customHeight="1" spans="1:18">
      <c r="A72" s="75"/>
      <c r="B72" s="76">
        <v>204</v>
      </c>
      <c r="C72" s="78" t="s">
        <v>156</v>
      </c>
      <c r="D72" s="78" t="s">
        <v>157</v>
      </c>
      <c r="E72" s="78" t="s">
        <v>149</v>
      </c>
      <c r="F72" s="79" t="s">
        <v>39</v>
      </c>
      <c r="G72" s="79" t="str">
        <f t="shared" si="39"/>
        <v>07WI204</v>
      </c>
      <c r="H72" s="76" t="str">
        <f t="shared" si="34"/>
        <v>RVVP-2*1.0</v>
      </c>
      <c r="I72" s="79" t="s">
        <v>40</v>
      </c>
      <c r="J72" s="76" t="str">
        <f t="shared" si="40"/>
        <v>1#厌氧罐中温度计</v>
      </c>
      <c r="K72" s="76"/>
      <c r="L72" s="76"/>
      <c r="M72" s="76"/>
      <c r="N72" s="76"/>
      <c r="O72" s="76" t="s">
        <v>150</v>
      </c>
      <c r="P72" s="76" t="s">
        <v>42</v>
      </c>
      <c r="Q72" s="76" t="s">
        <v>151</v>
      </c>
      <c r="R72" s="79"/>
    </row>
    <row r="73" s="52" customFormat="1" ht="25" customHeight="1" spans="1:18">
      <c r="A73" s="75"/>
      <c r="B73" s="76">
        <v>205</v>
      </c>
      <c r="C73" s="78" t="s">
        <v>158</v>
      </c>
      <c r="D73" s="78" t="s">
        <v>159</v>
      </c>
      <c r="E73" s="78" t="s">
        <v>149</v>
      </c>
      <c r="F73" s="79" t="s">
        <v>39</v>
      </c>
      <c r="G73" s="79" t="str">
        <f t="shared" si="39"/>
        <v>07WI205</v>
      </c>
      <c r="H73" s="76" t="str">
        <f t="shared" si="34"/>
        <v>RVVP-2*1.0</v>
      </c>
      <c r="I73" s="79" t="s">
        <v>40</v>
      </c>
      <c r="J73" s="76" t="str">
        <f t="shared" si="40"/>
        <v>2#厌氧发酵罐下温度计</v>
      </c>
      <c r="K73" s="76"/>
      <c r="L73" s="76"/>
      <c r="M73" s="76"/>
      <c r="N73" s="76"/>
      <c r="O73" s="76" t="s">
        <v>150</v>
      </c>
      <c r="P73" s="76" t="s">
        <v>42</v>
      </c>
      <c r="Q73" s="76" t="s">
        <v>151</v>
      </c>
      <c r="R73" s="79"/>
    </row>
    <row r="74" s="52" customFormat="1" ht="25" customHeight="1" spans="1:18">
      <c r="A74" s="75"/>
      <c r="B74" s="76">
        <v>206</v>
      </c>
      <c r="C74" s="78" t="s">
        <v>160</v>
      </c>
      <c r="D74" s="78" t="s">
        <v>161</v>
      </c>
      <c r="E74" s="78" t="s">
        <v>149</v>
      </c>
      <c r="F74" s="79" t="s">
        <v>39</v>
      </c>
      <c r="G74" s="79" t="str">
        <f t="shared" si="39"/>
        <v>07WI206</v>
      </c>
      <c r="H74" s="76" t="str">
        <f t="shared" si="34"/>
        <v>RVVP-2*1.0</v>
      </c>
      <c r="I74" s="79" t="s">
        <v>40</v>
      </c>
      <c r="J74" s="76" t="str">
        <f t="shared" si="40"/>
        <v>2#厌氧发酵罐上温度计</v>
      </c>
      <c r="K74" s="76"/>
      <c r="L74" s="76"/>
      <c r="M74" s="76"/>
      <c r="N74" s="76"/>
      <c r="O74" s="76" t="s">
        <v>150</v>
      </c>
      <c r="P74" s="76" t="s">
        <v>42</v>
      </c>
      <c r="Q74" s="76" t="s">
        <v>151</v>
      </c>
      <c r="R74" s="79"/>
    </row>
    <row r="75" s="52" customFormat="1" ht="25" customHeight="1" spans="1:18">
      <c r="A75" s="75"/>
      <c r="B75" s="76">
        <v>207</v>
      </c>
      <c r="C75" s="78" t="s">
        <v>162</v>
      </c>
      <c r="D75" s="78" t="s">
        <v>163</v>
      </c>
      <c r="E75" s="78" t="s">
        <v>149</v>
      </c>
      <c r="F75" s="79" t="s">
        <v>39</v>
      </c>
      <c r="G75" s="79" t="str">
        <f t="shared" si="39"/>
        <v>07WI207</v>
      </c>
      <c r="H75" s="76" t="str">
        <f t="shared" si="34"/>
        <v>RVVP-2*1.0</v>
      </c>
      <c r="I75" s="79" t="s">
        <v>40</v>
      </c>
      <c r="J75" s="76" t="str">
        <f t="shared" si="40"/>
        <v>3#厌氧发酵罐下温度计</v>
      </c>
      <c r="K75" s="76"/>
      <c r="L75" s="76"/>
      <c r="M75" s="76"/>
      <c r="N75" s="76"/>
      <c r="O75" s="76" t="s">
        <v>150</v>
      </c>
      <c r="P75" s="76" t="s">
        <v>42</v>
      </c>
      <c r="Q75" s="76" t="s">
        <v>151</v>
      </c>
      <c r="R75" s="79"/>
    </row>
    <row r="76" s="52" customFormat="1" ht="25" customHeight="1" spans="1:18">
      <c r="A76" s="75"/>
      <c r="B76" s="76">
        <v>208</v>
      </c>
      <c r="C76" s="78" t="s">
        <v>164</v>
      </c>
      <c r="D76" s="78" t="s">
        <v>165</v>
      </c>
      <c r="E76" s="78" t="s">
        <v>149</v>
      </c>
      <c r="F76" s="79" t="s">
        <v>39</v>
      </c>
      <c r="G76" s="79" t="str">
        <f t="shared" si="39"/>
        <v>07WI208</v>
      </c>
      <c r="H76" s="76" t="str">
        <f t="shared" si="34"/>
        <v>RVVP-2*1.0</v>
      </c>
      <c r="I76" s="79" t="s">
        <v>40</v>
      </c>
      <c r="J76" s="76" t="str">
        <f t="shared" si="40"/>
        <v>3#厌氧发酵罐上温度计</v>
      </c>
      <c r="K76" s="76"/>
      <c r="L76" s="76"/>
      <c r="M76" s="76"/>
      <c r="N76" s="76"/>
      <c r="O76" s="76" t="s">
        <v>150</v>
      </c>
      <c r="P76" s="76" t="s">
        <v>42</v>
      </c>
      <c r="Q76" s="76" t="s">
        <v>151</v>
      </c>
      <c r="R76" s="79"/>
    </row>
    <row r="77" s="52" customFormat="1" ht="25" customHeight="1" spans="1:18">
      <c r="A77" s="75"/>
      <c r="B77" s="76">
        <v>209</v>
      </c>
      <c r="C77" s="78" t="s">
        <v>166</v>
      </c>
      <c r="D77" s="78" t="s">
        <v>167</v>
      </c>
      <c r="E77" s="78" t="s">
        <v>149</v>
      </c>
      <c r="F77" s="79" t="s">
        <v>39</v>
      </c>
      <c r="G77" s="79" t="str">
        <f t="shared" si="39"/>
        <v>07WI209</v>
      </c>
      <c r="H77" s="76" t="str">
        <f t="shared" si="34"/>
        <v>RVVP-2*1.0</v>
      </c>
      <c r="I77" s="79" t="s">
        <v>40</v>
      </c>
      <c r="J77" s="76" t="str">
        <f t="shared" si="40"/>
        <v>4#厌氧发酵罐下温度计</v>
      </c>
      <c r="K77" s="76"/>
      <c r="L77" s="76"/>
      <c r="M77" s="76"/>
      <c r="N77" s="76"/>
      <c r="O77" s="76" t="s">
        <v>150</v>
      </c>
      <c r="P77" s="76" t="s">
        <v>42</v>
      </c>
      <c r="Q77" s="76" t="s">
        <v>151</v>
      </c>
      <c r="R77" s="79"/>
    </row>
    <row r="78" s="52" customFormat="1" ht="25" customHeight="1" spans="1:18">
      <c r="A78" s="75"/>
      <c r="B78" s="76">
        <v>210</v>
      </c>
      <c r="C78" s="78" t="s">
        <v>168</v>
      </c>
      <c r="D78" s="78" t="s">
        <v>169</v>
      </c>
      <c r="E78" s="78" t="s">
        <v>149</v>
      </c>
      <c r="F78" s="79" t="s">
        <v>39</v>
      </c>
      <c r="G78" s="79" t="str">
        <f t="shared" si="39"/>
        <v>07WI210</v>
      </c>
      <c r="H78" s="76" t="str">
        <f t="shared" si="34"/>
        <v>RVVP-2*1.0</v>
      </c>
      <c r="I78" s="79" t="s">
        <v>40</v>
      </c>
      <c r="J78" s="76" t="str">
        <f t="shared" si="40"/>
        <v>4#厌氧发酵罐上温度计</v>
      </c>
      <c r="K78" s="76"/>
      <c r="L78" s="76"/>
      <c r="M78" s="76"/>
      <c r="N78" s="76"/>
      <c r="O78" s="76" t="s">
        <v>150</v>
      </c>
      <c r="P78" s="76" t="s">
        <v>42</v>
      </c>
      <c r="Q78" s="76" t="s">
        <v>151</v>
      </c>
      <c r="R78" s="79"/>
    </row>
    <row r="79" s="52" customFormat="1" ht="25" customHeight="1" spans="1:18">
      <c r="A79" s="75"/>
      <c r="B79" s="76">
        <v>211</v>
      </c>
      <c r="C79" s="78" t="s">
        <v>170</v>
      </c>
      <c r="D79" s="78" t="s">
        <v>171</v>
      </c>
      <c r="E79" s="78" t="s">
        <v>149</v>
      </c>
      <c r="F79" s="79" t="s">
        <v>39</v>
      </c>
      <c r="G79" s="79" t="str">
        <f t="shared" si="39"/>
        <v>07WI211</v>
      </c>
      <c r="H79" s="76" t="str">
        <f t="shared" si="34"/>
        <v>RVVP-2*1.0</v>
      </c>
      <c r="I79" s="79" t="s">
        <v>40</v>
      </c>
      <c r="J79" s="76" t="str">
        <f t="shared" si="40"/>
        <v>5#厌氧发酵罐下温度计</v>
      </c>
      <c r="K79" s="76"/>
      <c r="L79" s="76"/>
      <c r="M79" s="76"/>
      <c r="N79" s="76"/>
      <c r="O79" s="76" t="s">
        <v>150</v>
      </c>
      <c r="P79" s="76" t="s">
        <v>42</v>
      </c>
      <c r="Q79" s="76" t="s">
        <v>151</v>
      </c>
      <c r="R79" s="79"/>
    </row>
    <row r="80" s="52" customFormat="1" ht="25" customHeight="1" spans="1:18">
      <c r="A80" s="75"/>
      <c r="B80" s="76">
        <v>212</v>
      </c>
      <c r="C80" s="78" t="s">
        <v>172</v>
      </c>
      <c r="D80" s="78" t="s">
        <v>173</v>
      </c>
      <c r="E80" s="78" t="s">
        <v>149</v>
      </c>
      <c r="F80" s="79" t="s">
        <v>39</v>
      </c>
      <c r="G80" s="79" t="str">
        <f t="shared" si="39"/>
        <v>07WI212</v>
      </c>
      <c r="H80" s="76" t="str">
        <f t="shared" si="34"/>
        <v>RVVP-2*1.0</v>
      </c>
      <c r="I80" s="79" t="s">
        <v>40</v>
      </c>
      <c r="J80" s="76" t="str">
        <f t="shared" si="40"/>
        <v>5#厌氧发酵罐上温度计</v>
      </c>
      <c r="K80" s="76"/>
      <c r="L80" s="76"/>
      <c r="M80" s="76"/>
      <c r="N80" s="76"/>
      <c r="O80" s="76" t="s">
        <v>150</v>
      </c>
      <c r="P80" s="76" t="s">
        <v>42</v>
      </c>
      <c r="Q80" s="76" t="s">
        <v>151</v>
      </c>
      <c r="R80" s="79"/>
    </row>
    <row r="81" s="52" customFormat="1" ht="25" customHeight="1" spans="1:18">
      <c r="A81" s="75"/>
      <c r="B81" s="76">
        <v>213</v>
      </c>
      <c r="C81" s="78" t="s">
        <v>174</v>
      </c>
      <c r="D81" s="78" t="s">
        <v>175</v>
      </c>
      <c r="E81" s="78" t="s">
        <v>149</v>
      </c>
      <c r="F81" s="79" t="s">
        <v>39</v>
      </c>
      <c r="G81" s="79" t="str">
        <f t="shared" si="39"/>
        <v>07WI213</v>
      </c>
      <c r="H81" s="76" t="str">
        <f t="shared" si="34"/>
        <v>RVVP-2*1.0</v>
      </c>
      <c r="I81" s="79" t="s">
        <v>40</v>
      </c>
      <c r="J81" s="76" t="str">
        <f t="shared" si="40"/>
        <v>6#厌氧发酵罐下温度计</v>
      </c>
      <c r="K81" s="76"/>
      <c r="L81" s="76"/>
      <c r="M81" s="76"/>
      <c r="N81" s="76"/>
      <c r="O81" s="76" t="s">
        <v>150</v>
      </c>
      <c r="P81" s="76" t="s">
        <v>42</v>
      </c>
      <c r="Q81" s="76" t="s">
        <v>151</v>
      </c>
      <c r="R81" s="79"/>
    </row>
    <row r="82" s="52" customFormat="1" ht="25" customHeight="1" spans="1:18">
      <c r="A82" s="75"/>
      <c r="B82" s="76">
        <v>214</v>
      </c>
      <c r="C82" s="78" t="s">
        <v>176</v>
      </c>
      <c r="D82" s="78" t="s">
        <v>177</v>
      </c>
      <c r="E82" s="78" t="s">
        <v>149</v>
      </c>
      <c r="F82" s="79" t="s">
        <v>39</v>
      </c>
      <c r="G82" s="79" t="str">
        <f t="shared" si="39"/>
        <v>07WI214</v>
      </c>
      <c r="H82" s="76" t="str">
        <f t="shared" si="34"/>
        <v>RVVP-2*1.0</v>
      </c>
      <c r="I82" s="79" t="s">
        <v>40</v>
      </c>
      <c r="J82" s="76" t="str">
        <f t="shared" si="40"/>
        <v>6#厌氧发酵罐上温度计</v>
      </c>
      <c r="K82" s="76"/>
      <c r="L82" s="76"/>
      <c r="M82" s="76"/>
      <c r="N82" s="76"/>
      <c r="O82" s="76" t="s">
        <v>150</v>
      </c>
      <c r="P82" s="76" t="s">
        <v>42</v>
      </c>
      <c r="Q82" s="76" t="s">
        <v>151</v>
      </c>
      <c r="R82" s="79"/>
    </row>
    <row r="83" s="52" customFormat="1" ht="25" customHeight="1" spans="1:18">
      <c r="A83" s="75"/>
      <c r="B83" s="76">
        <v>215</v>
      </c>
      <c r="C83" s="78" t="s">
        <v>178</v>
      </c>
      <c r="D83" s="78" t="s">
        <v>179</v>
      </c>
      <c r="E83" s="78" t="s">
        <v>149</v>
      </c>
      <c r="F83" s="79" t="s">
        <v>39</v>
      </c>
      <c r="G83" s="79" t="str">
        <f t="shared" si="39"/>
        <v>07WI215</v>
      </c>
      <c r="H83" s="76" t="str">
        <f t="shared" si="34"/>
        <v>RVVP-2*1.0</v>
      </c>
      <c r="I83" s="79" t="s">
        <v>40</v>
      </c>
      <c r="J83" s="76" t="str">
        <f t="shared" si="40"/>
        <v>7#厌氧发酵罐下温度计</v>
      </c>
      <c r="K83" s="76"/>
      <c r="L83" s="76"/>
      <c r="M83" s="76"/>
      <c r="N83" s="76"/>
      <c r="O83" s="76" t="s">
        <v>150</v>
      </c>
      <c r="P83" s="76" t="s">
        <v>42</v>
      </c>
      <c r="Q83" s="76" t="s">
        <v>151</v>
      </c>
      <c r="R83" s="79"/>
    </row>
    <row r="84" s="52" customFormat="1" ht="25" customHeight="1" spans="1:18">
      <c r="A84" s="75"/>
      <c r="B84" s="76">
        <v>216</v>
      </c>
      <c r="C84" s="78" t="s">
        <v>180</v>
      </c>
      <c r="D84" s="78" t="s">
        <v>181</v>
      </c>
      <c r="E84" s="78" t="s">
        <v>149</v>
      </c>
      <c r="F84" s="79" t="s">
        <v>39</v>
      </c>
      <c r="G84" s="79" t="str">
        <f t="shared" si="39"/>
        <v>07WI216</v>
      </c>
      <c r="H84" s="76" t="str">
        <f t="shared" si="34"/>
        <v>RVVP-2*1.0</v>
      </c>
      <c r="I84" s="79" t="s">
        <v>40</v>
      </c>
      <c r="J84" s="76" t="str">
        <f t="shared" si="40"/>
        <v>7#厌氧发酵罐上温度计</v>
      </c>
      <c r="K84" s="76"/>
      <c r="L84" s="76"/>
      <c r="M84" s="76"/>
      <c r="N84" s="76"/>
      <c r="O84" s="76" t="s">
        <v>150</v>
      </c>
      <c r="P84" s="76" t="s">
        <v>42</v>
      </c>
      <c r="Q84" s="76" t="s">
        <v>151</v>
      </c>
      <c r="R84" s="79"/>
    </row>
    <row r="85" s="52" customFormat="1" ht="25" customHeight="1" spans="1:18">
      <c r="A85" s="75"/>
      <c r="B85" s="76">
        <v>217</v>
      </c>
      <c r="C85" s="78" t="s">
        <v>182</v>
      </c>
      <c r="D85" s="78" t="s">
        <v>183</v>
      </c>
      <c r="E85" s="78" t="s">
        <v>149</v>
      </c>
      <c r="F85" s="79" t="s">
        <v>39</v>
      </c>
      <c r="G85" s="79" t="str">
        <f t="shared" si="39"/>
        <v>07WI217</v>
      </c>
      <c r="H85" s="76" t="str">
        <f t="shared" si="34"/>
        <v>RVVP-2*1.0</v>
      </c>
      <c r="I85" s="79" t="s">
        <v>40</v>
      </c>
      <c r="J85" s="76" t="str">
        <f t="shared" si="40"/>
        <v>8#厌氧发酵罐下温度计</v>
      </c>
      <c r="K85" s="76"/>
      <c r="L85" s="76"/>
      <c r="M85" s="76"/>
      <c r="N85" s="76"/>
      <c r="O85" s="76" t="s">
        <v>150</v>
      </c>
      <c r="P85" s="76" t="s">
        <v>42</v>
      </c>
      <c r="Q85" s="76" t="s">
        <v>151</v>
      </c>
      <c r="R85" s="79"/>
    </row>
    <row r="86" s="52" customFormat="1" ht="25" customHeight="1" spans="1:18">
      <c r="A86" s="75"/>
      <c r="B86" s="76">
        <v>218</v>
      </c>
      <c r="C86" s="78" t="s">
        <v>184</v>
      </c>
      <c r="D86" s="78" t="s">
        <v>185</v>
      </c>
      <c r="E86" s="78" t="s">
        <v>149</v>
      </c>
      <c r="F86" s="79" t="s">
        <v>39</v>
      </c>
      <c r="G86" s="79" t="str">
        <f t="shared" si="39"/>
        <v>07WI218</v>
      </c>
      <c r="H86" s="76" t="str">
        <f t="shared" si="34"/>
        <v>RVVP-2*1.0</v>
      </c>
      <c r="I86" s="79" t="s">
        <v>40</v>
      </c>
      <c r="J86" s="76" t="str">
        <f t="shared" si="40"/>
        <v>8#厌氧发酵罐上温度计</v>
      </c>
      <c r="K86" s="76"/>
      <c r="L86" s="76"/>
      <c r="M86" s="76"/>
      <c r="N86" s="76"/>
      <c r="O86" s="76" t="s">
        <v>150</v>
      </c>
      <c r="P86" s="76" t="s">
        <v>42</v>
      </c>
      <c r="Q86" s="76" t="s">
        <v>151</v>
      </c>
      <c r="R86" s="79"/>
    </row>
    <row r="87" s="52" customFormat="1" ht="25" customHeight="1" spans="1:18">
      <c r="A87" s="75"/>
      <c r="B87" s="76">
        <v>219</v>
      </c>
      <c r="C87" s="78" t="s">
        <v>186</v>
      </c>
      <c r="D87" s="78" t="s">
        <v>187</v>
      </c>
      <c r="E87" s="78" t="s">
        <v>149</v>
      </c>
      <c r="F87" s="79" t="s">
        <v>39</v>
      </c>
      <c r="G87" s="79" t="str">
        <f t="shared" si="39"/>
        <v>07WI219</v>
      </c>
      <c r="H87" s="76" t="str">
        <f t="shared" si="34"/>
        <v>RVVP-2*1.0</v>
      </c>
      <c r="I87" s="79" t="s">
        <v>40</v>
      </c>
      <c r="J87" s="76" t="str">
        <f t="shared" si="40"/>
        <v>9#厌氧发酵罐下温度计</v>
      </c>
      <c r="K87" s="76"/>
      <c r="L87" s="76"/>
      <c r="M87" s="76"/>
      <c r="N87" s="76"/>
      <c r="O87" s="76" t="s">
        <v>150</v>
      </c>
      <c r="P87" s="76" t="s">
        <v>42</v>
      </c>
      <c r="Q87" s="76" t="s">
        <v>151</v>
      </c>
      <c r="R87" s="79"/>
    </row>
    <row r="88" s="52" customFormat="1" ht="25" customHeight="1" spans="1:18">
      <c r="A88" s="75"/>
      <c r="B88" s="76">
        <v>220</v>
      </c>
      <c r="C88" s="78" t="s">
        <v>188</v>
      </c>
      <c r="D88" s="78" t="s">
        <v>189</v>
      </c>
      <c r="E88" s="78" t="s">
        <v>149</v>
      </c>
      <c r="F88" s="79" t="s">
        <v>39</v>
      </c>
      <c r="G88" s="79" t="str">
        <f t="shared" si="39"/>
        <v>07WI220</v>
      </c>
      <c r="H88" s="76" t="str">
        <f t="shared" si="34"/>
        <v>RVVP-2*1.0</v>
      </c>
      <c r="I88" s="79" t="s">
        <v>40</v>
      </c>
      <c r="J88" s="76" t="str">
        <f t="shared" si="40"/>
        <v>9#厌氧发酵罐中温度计</v>
      </c>
      <c r="K88" s="76"/>
      <c r="L88" s="76"/>
      <c r="M88" s="76"/>
      <c r="N88" s="76"/>
      <c r="O88" s="76" t="s">
        <v>150</v>
      </c>
      <c r="P88" s="76" t="s">
        <v>42</v>
      </c>
      <c r="Q88" s="76" t="s">
        <v>151</v>
      </c>
      <c r="R88" s="79"/>
    </row>
    <row r="89" s="52" customFormat="1" ht="25" customHeight="1" spans="1:18">
      <c r="A89" s="75"/>
      <c r="B89" s="76">
        <v>221</v>
      </c>
      <c r="C89" s="78" t="s">
        <v>190</v>
      </c>
      <c r="D89" s="78" t="s">
        <v>191</v>
      </c>
      <c r="E89" s="78" t="s">
        <v>149</v>
      </c>
      <c r="F89" s="79" t="s">
        <v>39</v>
      </c>
      <c r="G89" s="79" t="str">
        <f t="shared" si="39"/>
        <v>07WI221</v>
      </c>
      <c r="H89" s="76" t="str">
        <f t="shared" si="34"/>
        <v>RVVP-2*1.0</v>
      </c>
      <c r="I89" s="79" t="s">
        <v>40</v>
      </c>
      <c r="J89" s="76" t="str">
        <f t="shared" si="40"/>
        <v>9#厌氧发酵罐上温度计</v>
      </c>
      <c r="K89" s="76"/>
      <c r="L89" s="76"/>
      <c r="M89" s="76"/>
      <c r="N89" s="76"/>
      <c r="O89" s="76" t="s">
        <v>150</v>
      </c>
      <c r="P89" s="76" t="s">
        <v>42</v>
      </c>
      <c r="Q89" s="76" t="s">
        <v>151</v>
      </c>
      <c r="R89" s="79"/>
    </row>
    <row r="90" s="52" customFormat="1" ht="25" customHeight="1" spans="1:18">
      <c r="A90" s="75"/>
      <c r="B90" s="76">
        <v>222</v>
      </c>
      <c r="C90" s="78" t="s">
        <v>192</v>
      </c>
      <c r="D90" s="78" t="s">
        <v>193</v>
      </c>
      <c r="E90" s="78" t="s">
        <v>149</v>
      </c>
      <c r="F90" s="79" t="s">
        <v>39</v>
      </c>
      <c r="G90" s="79" t="str">
        <f t="shared" si="39"/>
        <v>07WI222</v>
      </c>
      <c r="H90" s="76" t="str">
        <f t="shared" si="34"/>
        <v>RVVP-2*1.0</v>
      </c>
      <c r="I90" s="79" t="s">
        <v>40</v>
      </c>
      <c r="J90" s="76" t="str">
        <f t="shared" si="40"/>
        <v>1#消化液罐温度计</v>
      </c>
      <c r="K90" s="76"/>
      <c r="L90" s="76"/>
      <c r="M90" s="76"/>
      <c r="N90" s="76"/>
      <c r="O90" s="76" t="s">
        <v>150</v>
      </c>
      <c r="P90" s="76" t="s">
        <v>42</v>
      </c>
      <c r="Q90" s="76" t="s">
        <v>151</v>
      </c>
      <c r="R90" s="79"/>
    </row>
    <row r="91" s="52" customFormat="1" ht="25" customHeight="1" spans="1:18">
      <c r="A91" s="75"/>
      <c r="B91" s="76">
        <v>223</v>
      </c>
      <c r="C91" s="78" t="s">
        <v>194</v>
      </c>
      <c r="D91" s="78" t="s">
        <v>195</v>
      </c>
      <c r="E91" s="78" t="s">
        <v>149</v>
      </c>
      <c r="F91" s="79" t="s">
        <v>39</v>
      </c>
      <c r="G91" s="79" t="str">
        <f t="shared" si="39"/>
        <v>07WI223</v>
      </c>
      <c r="H91" s="76" t="str">
        <f t="shared" si="34"/>
        <v>RVVP-2*1.0</v>
      </c>
      <c r="I91" s="79" t="s">
        <v>40</v>
      </c>
      <c r="J91" s="76" t="str">
        <f t="shared" si="40"/>
        <v>2#消化液罐温度计</v>
      </c>
      <c r="K91" s="76"/>
      <c r="L91" s="76"/>
      <c r="M91" s="76"/>
      <c r="N91" s="76"/>
      <c r="O91" s="76" t="s">
        <v>150</v>
      </c>
      <c r="P91" s="76" t="s">
        <v>42</v>
      </c>
      <c r="Q91" s="76" t="s">
        <v>151</v>
      </c>
      <c r="R91" s="79"/>
    </row>
    <row r="92" s="52" customFormat="1" ht="25" customHeight="1" spans="1:18">
      <c r="A92" s="75"/>
      <c r="B92" s="76">
        <v>224</v>
      </c>
      <c r="C92" s="78" t="s">
        <v>196</v>
      </c>
      <c r="D92" s="78" t="s">
        <v>197</v>
      </c>
      <c r="E92" s="78" t="s">
        <v>149</v>
      </c>
      <c r="F92" s="79" t="s">
        <v>39</v>
      </c>
      <c r="G92" s="79" t="str">
        <f t="shared" si="39"/>
        <v>07WI224</v>
      </c>
      <c r="H92" s="76" t="str">
        <f t="shared" si="34"/>
        <v>RVVP-2*1.0</v>
      </c>
      <c r="I92" s="79" t="s">
        <v>40</v>
      </c>
      <c r="J92" s="76" t="str">
        <f t="shared" si="40"/>
        <v>1#厌氧罐消化液换热回水温度计</v>
      </c>
      <c r="K92" s="76"/>
      <c r="L92" s="76"/>
      <c r="M92" s="76"/>
      <c r="N92" s="76"/>
      <c r="O92" s="76" t="s">
        <v>150</v>
      </c>
      <c r="P92" s="76" t="s">
        <v>42</v>
      </c>
      <c r="Q92" s="76" t="s">
        <v>151</v>
      </c>
      <c r="R92" s="79"/>
    </row>
    <row r="93" s="52" customFormat="1" ht="25" customHeight="1" spans="1:18">
      <c r="A93" s="75"/>
      <c r="B93" s="76">
        <v>225</v>
      </c>
      <c r="C93" s="78" t="s">
        <v>198</v>
      </c>
      <c r="D93" s="78" t="s">
        <v>199</v>
      </c>
      <c r="E93" s="78" t="s">
        <v>149</v>
      </c>
      <c r="F93" s="79" t="s">
        <v>39</v>
      </c>
      <c r="G93" s="79" t="str">
        <f t="shared" si="39"/>
        <v>07WI225</v>
      </c>
      <c r="H93" s="76" t="str">
        <f t="shared" si="34"/>
        <v>RVVP-2*1.0</v>
      </c>
      <c r="I93" s="79" t="s">
        <v>40</v>
      </c>
      <c r="J93" s="76" t="str">
        <f t="shared" si="40"/>
        <v>2/3#厌氧罐消化液换热回水温度计</v>
      </c>
      <c r="K93" s="76"/>
      <c r="L93" s="76"/>
      <c r="M93" s="76"/>
      <c r="N93" s="76"/>
      <c r="O93" s="76" t="s">
        <v>150</v>
      </c>
      <c r="P93" s="76" t="s">
        <v>42</v>
      </c>
      <c r="Q93" s="76" t="s">
        <v>151</v>
      </c>
      <c r="R93" s="79"/>
    </row>
    <row r="94" s="52" customFormat="1" ht="25" customHeight="1" spans="1:18">
      <c r="A94" s="75"/>
      <c r="B94" s="76">
        <v>226</v>
      </c>
      <c r="C94" s="78" t="s">
        <v>200</v>
      </c>
      <c r="D94" s="78" t="s">
        <v>201</v>
      </c>
      <c r="E94" s="78" t="s">
        <v>149</v>
      </c>
      <c r="F94" s="79" t="s">
        <v>39</v>
      </c>
      <c r="G94" s="79" t="str">
        <f t="shared" si="39"/>
        <v>07WI226</v>
      </c>
      <c r="H94" s="76" t="str">
        <f t="shared" si="34"/>
        <v>RVVP-2*1.0</v>
      </c>
      <c r="I94" s="79" t="s">
        <v>40</v>
      </c>
      <c r="J94" s="76" t="str">
        <f t="shared" si="40"/>
        <v>4/5#厌氧罐消化液换热回水温度计</v>
      </c>
      <c r="K94" s="76"/>
      <c r="L94" s="76"/>
      <c r="M94" s="76"/>
      <c r="N94" s="76"/>
      <c r="O94" s="76" t="s">
        <v>150</v>
      </c>
      <c r="P94" s="76" t="s">
        <v>42</v>
      </c>
      <c r="Q94" s="76" t="s">
        <v>151</v>
      </c>
      <c r="R94" s="79"/>
    </row>
    <row r="95" s="52" customFormat="1" ht="25" customHeight="1" spans="1:18">
      <c r="A95" s="75"/>
      <c r="B95" s="76">
        <v>227</v>
      </c>
      <c r="C95" s="78" t="s">
        <v>202</v>
      </c>
      <c r="D95" s="76" t="s">
        <v>203</v>
      </c>
      <c r="E95" s="78" t="s">
        <v>149</v>
      </c>
      <c r="F95" s="79" t="s">
        <v>39</v>
      </c>
      <c r="G95" s="79" t="str">
        <f t="shared" si="39"/>
        <v>07WI227</v>
      </c>
      <c r="H95" s="76" t="str">
        <f t="shared" si="34"/>
        <v>RVVP-2*1.0</v>
      </c>
      <c r="I95" s="79" t="s">
        <v>40</v>
      </c>
      <c r="J95" s="76" t="str">
        <f t="shared" si="40"/>
        <v>8/9#厌氧罐消化液换热回水温度计</v>
      </c>
      <c r="K95" s="76"/>
      <c r="L95" s="76"/>
      <c r="M95" s="76"/>
      <c r="N95" s="76"/>
      <c r="O95" s="76" t="s">
        <v>150</v>
      </c>
      <c r="P95" s="76" t="s">
        <v>42</v>
      </c>
      <c r="Q95" s="76" t="s">
        <v>151</v>
      </c>
      <c r="R95" s="79"/>
    </row>
    <row r="96" s="52" customFormat="1" ht="25" customHeight="1" spans="1:18">
      <c r="A96" s="75"/>
      <c r="B96" s="76">
        <v>228</v>
      </c>
      <c r="C96" s="78" t="s">
        <v>204</v>
      </c>
      <c r="D96" s="76" t="s">
        <v>205</v>
      </c>
      <c r="E96" s="78" t="s">
        <v>149</v>
      </c>
      <c r="F96" s="79" t="s">
        <v>39</v>
      </c>
      <c r="G96" s="79" t="str">
        <f t="shared" si="39"/>
        <v>07WI228</v>
      </c>
      <c r="H96" s="76" t="str">
        <f t="shared" si="34"/>
        <v>RVVP-2*1.0</v>
      </c>
      <c r="I96" s="79" t="s">
        <v>40</v>
      </c>
      <c r="J96" s="76" t="str">
        <f t="shared" si="40"/>
        <v>1#水解罐换热回水温度计</v>
      </c>
      <c r="K96" s="76"/>
      <c r="L96" s="76"/>
      <c r="M96" s="76"/>
      <c r="N96" s="76"/>
      <c r="O96" s="76" t="s">
        <v>150</v>
      </c>
      <c r="P96" s="76" t="s">
        <v>42</v>
      </c>
      <c r="Q96" s="76" t="s">
        <v>151</v>
      </c>
      <c r="R96" s="79"/>
    </row>
    <row r="97" s="52" customFormat="1" ht="25" customHeight="1" spans="1:18">
      <c r="A97" s="75"/>
      <c r="B97" s="76">
        <v>229</v>
      </c>
      <c r="C97" s="78" t="s">
        <v>206</v>
      </c>
      <c r="D97" s="76" t="s">
        <v>207</v>
      </c>
      <c r="E97" s="78" t="s">
        <v>149</v>
      </c>
      <c r="F97" s="79" t="s">
        <v>39</v>
      </c>
      <c r="G97" s="79" t="str">
        <f t="shared" si="39"/>
        <v>07WI229</v>
      </c>
      <c r="H97" s="76" t="str">
        <f t="shared" si="34"/>
        <v>RVVP-2*1.0</v>
      </c>
      <c r="I97" s="79" t="s">
        <v>40</v>
      </c>
      <c r="J97" s="76" t="str">
        <f t="shared" si="40"/>
        <v>2#水解罐换热回水温度计</v>
      </c>
      <c r="K97" s="76"/>
      <c r="L97" s="76"/>
      <c r="M97" s="76"/>
      <c r="N97" s="76"/>
      <c r="O97" s="76" t="s">
        <v>150</v>
      </c>
      <c r="P97" s="76" t="s">
        <v>42</v>
      </c>
      <c r="Q97" s="76" t="s">
        <v>151</v>
      </c>
      <c r="R97" s="79"/>
    </row>
    <row r="98" s="52" customFormat="1" ht="25" customHeight="1" spans="1:18">
      <c r="A98" s="75"/>
      <c r="B98" s="76">
        <v>230</v>
      </c>
      <c r="C98" s="78" t="s">
        <v>208</v>
      </c>
      <c r="D98" s="76" t="s">
        <v>209</v>
      </c>
      <c r="E98" s="78" t="s">
        <v>149</v>
      </c>
      <c r="F98" s="79" t="s">
        <v>39</v>
      </c>
      <c r="G98" s="79" t="str">
        <f t="shared" si="39"/>
        <v>07WI230</v>
      </c>
      <c r="H98" s="76" t="str">
        <f t="shared" si="34"/>
        <v>RVVP-2*1.0</v>
      </c>
      <c r="I98" s="79" t="s">
        <v>40</v>
      </c>
      <c r="J98" s="76" t="str">
        <f t="shared" si="40"/>
        <v>6#厌氧罐换热回水温度计</v>
      </c>
      <c r="K98" s="76"/>
      <c r="L98" s="76"/>
      <c r="M98" s="76"/>
      <c r="N98" s="76"/>
      <c r="O98" s="76" t="s">
        <v>150</v>
      </c>
      <c r="P98" s="76" t="s">
        <v>42</v>
      </c>
      <c r="Q98" s="76" t="s">
        <v>151</v>
      </c>
      <c r="R98" s="79"/>
    </row>
    <row r="99" s="52" customFormat="1" ht="25" customHeight="1" spans="1:18">
      <c r="A99" s="75"/>
      <c r="B99" s="76">
        <v>231</v>
      </c>
      <c r="C99" s="78" t="s">
        <v>210</v>
      </c>
      <c r="D99" s="76" t="s">
        <v>211</v>
      </c>
      <c r="E99" s="78" t="s">
        <v>149</v>
      </c>
      <c r="F99" s="79" t="s">
        <v>39</v>
      </c>
      <c r="G99" s="79" t="str">
        <f t="shared" si="39"/>
        <v>07WI231</v>
      </c>
      <c r="H99" s="76" t="str">
        <f t="shared" si="34"/>
        <v>RVVP-2*1.0</v>
      </c>
      <c r="I99" s="79" t="s">
        <v>40</v>
      </c>
      <c r="J99" s="76" t="str">
        <f t="shared" si="40"/>
        <v>7#厌氧罐换热回水温度计</v>
      </c>
      <c r="K99" s="76"/>
      <c r="L99" s="76"/>
      <c r="M99" s="76"/>
      <c r="N99" s="76"/>
      <c r="O99" s="76" t="s">
        <v>150</v>
      </c>
      <c r="P99" s="76" t="s">
        <v>42</v>
      </c>
      <c r="Q99" s="76" t="s">
        <v>151</v>
      </c>
      <c r="R99" s="79"/>
    </row>
    <row r="100" s="52" customFormat="1" ht="25" customHeight="1" spans="1:18">
      <c r="A100" s="90" t="s">
        <v>212</v>
      </c>
      <c r="B100" s="76">
        <v>301</v>
      </c>
      <c r="C100" s="78" t="s">
        <v>213</v>
      </c>
      <c r="D100" s="76" t="s">
        <v>214</v>
      </c>
      <c r="E100" s="78" t="s">
        <v>215</v>
      </c>
      <c r="F100" s="79" t="s">
        <v>39</v>
      </c>
      <c r="G100" s="79" t="str">
        <f t="shared" si="39"/>
        <v>07WI301</v>
      </c>
      <c r="H100" s="76" t="str">
        <f t="shared" si="34"/>
        <v>RVVP-2*1.0</v>
      </c>
      <c r="I100" s="79" t="s">
        <v>40</v>
      </c>
      <c r="J100" s="76" t="str">
        <f t="shared" si="40"/>
        <v>1#水解罐液位计</v>
      </c>
      <c r="K100" s="76"/>
      <c r="L100" s="76"/>
      <c r="M100" s="76"/>
      <c r="N100" s="76"/>
      <c r="O100" s="76" t="s">
        <v>150</v>
      </c>
      <c r="P100" s="76" t="s">
        <v>42</v>
      </c>
      <c r="Q100" s="80" t="s">
        <v>216</v>
      </c>
      <c r="R100" s="79"/>
    </row>
    <row r="101" s="52" customFormat="1" ht="25" customHeight="1" spans="1:18">
      <c r="A101" s="91"/>
      <c r="B101" s="76">
        <v>302</v>
      </c>
      <c r="C101" s="78" t="s">
        <v>217</v>
      </c>
      <c r="D101" s="76" t="s">
        <v>218</v>
      </c>
      <c r="E101" s="78" t="s">
        <v>215</v>
      </c>
      <c r="F101" s="79" t="s">
        <v>39</v>
      </c>
      <c r="G101" s="79" t="str">
        <f t="shared" si="39"/>
        <v>07WI302</v>
      </c>
      <c r="H101" s="76" t="str">
        <f t="shared" si="34"/>
        <v>RVVP-2*1.0</v>
      </c>
      <c r="I101" s="79" t="s">
        <v>40</v>
      </c>
      <c r="J101" s="76" t="str">
        <f t="shared" si="40"/>
        <v>2#水解罐液位计</v>
      </c>
      <c r="K101" s="76"/>
      <c r="L101" s="76"/>
      <c r="M101" s="76"/>
      <c r="N101" s="76"/>
      <c r="O101" s="76" t="s">
        <v>150</v>
      </c>
      <c r="P101" s="76" t="s">
        <v>42</v>
      </c>
      <c r="Q101" s="80" t="s">
        <v>216</v>
      </c>
      <c r="R101" s="79"/>
    </row>
    <row r="102" s="52" customFormat="1" ht="25" customHeight="1" spans="1:18">
      <c r="A102" s="91"/>
      <c r="B102" s="76">
        <v>303</v>
      </c>
      <c r="C102" s="78" t="s">
        <v>219</v>
      </c>
      <c r="D102" s="78" t="s">
        <v>220</v>
      </c>
      <c r="E102" s="78" t="s">
        <v>215</v>
      </c>
      <c r="F102" s="79" t="s">
        <v>39</v>
      </c>
      <c r="G102" s="79" t="str">
        <f t="shared" si="39"/>
        <v>07WI303</v>
      </c>
      <c r="H102" s="76" t="str">
        <f t="shared" si="34"/>
        <v>RVVP-2*1.0</v>
      </c>
      <c r="I102" s="79" t="s">
        <v>40</v>
      </c>
      <c r="J102" s="76" t="str">
        <f t="shared" si="40"/>
        <v>1#厌氧发酵罐液位计</v>
      </c>
      <c r="K102" s="76"/>
      <c r="L102" s="76"/>
      <c r="M102" s="76"/>
      <c r="N102" s="76"/>
      <c r="O102" s="76" t="s">
        <v>150</v>
      </c>
      <c r="P102" s="76" t="s">
        <v>42</v>
      </c>
      <c r="Q102" s="76" t="s">
        <v>221</v>
      </c>
      <c r="R102" s="79"/>
    </row>
    <row r="103" s="52" customFormat="1" ht="25" customHeight="1" spans="1:18">
      <c r="A103" s="91"/>
      <c r="B103" s="76">
        <v>304</v>
      </c>
      <c r="C103" s="78" t="s">
        <v>222</v>
      </c>
      <c r="D103" s="78" t="s">
        <v>223</v>
      </c>
      <c r="E103" s="78" t="s">
        <v>215</v>
      </c>
      <c r="F103" s="79" t="s">
        <v>39</v>
      </c>
      <c r="G103" s="79" t="str">
        <f t="shared" si="39"/>
        <v>07WI304</v>
      </c>
      <c r="H103" s="76" t="str">
        <f t="shared" si="34"/>
        <v>RVVP-2*1.0</v>
      </c>
      <c r="I103" s="79" t="s">
        <v>40</v>
      </c>
      <c r="J103" s="76" t="str">
        <f t="shared" si="40"/>
        <v>2#厌氧发酵罐液位计</v>
      </c>
      <c r="K103" s="76"/>
      <c r="L103" s="76"/>
      <c r="M103" s="76"/>
      <c r="N103" s="76"/>
      <c r="O103" s="76" t="s">
        <v>150</v>
      </c>
      <c r="P103" s="76" t="s">
        <v>42</v>
      </c>
      <c r="Q103" s="76" t="s">
        <v>221</v>
      </c>
      <c r="R103" s="79"/>
    </row>
    <row r="104" s="52" customFormat="1" ht="25" customHeight="1" spans="1:18">
      <c r="A104" s="91"/>
      <c r="B104" s="76">
        <v>305</v>
      </c>
      <c r="C104" s="78" t="s">
        <v>224</v>
      </c>
      <c r="D104" s="78" t="s">
        <v>225</v>
      </c>
      <c r="E104" s="78" t="s">
        <v>215</v>
      </c>
      <c r="F104" s="79" t="s">
        <v>39</v>
      </c>
      <c r="G104" s="79" t="str">
        <f t="shared" si="39"/>
        <v>07WI305</v>
      </c>
      <c r="H104" s="76" t="str">
        <f t="shared" si="34"/>
        <v>RVVP-2*1.0</v>
      </c>
      <c r="I104" s="79" t="s">
        <v>40</v>
      </c>
      <c r="J104" s="76" t="str">
        <f t="shared" si="40"/>
        <v>3#厌氧发酵罐液位计</v>
      </c>
      <c r="K104" s="76"/>
      <c r="L104" s="76"/>
      <c r="M104" s="76"/>
      <c r="N104" s="76"/>
      <c r="O104" s="76" t="s">
        <v>150</v>
      </c>
      <c r="P104" s="76" t="s">
        <v>42</v>
      </c>
      <c r="Q104" s="76" t="s">
        <v>221</v>
      </c>
      <c r="R104" s="79"/>
    </row>
    <row r="105" s="52" customFormat="1" ht="25" customHeight="1" spans="1:18">
      <c r="A105" s="91"/>
      <c r="B105" s="76">
        <v>306</v>
      </c>
      <c r="C105" s="78" t="s">
        <v>226</v>
      </c>
      <c r="D105" s="78" t="s">
        <v>227</v>
      </c>
      <c r="E105" s="78" t="s">
        <v>215</v>
      </c>
      <c r="F105" s="79" t="s">
        <v>39</v>
      </c>
      <c r="G105" s="79" t="str">
        <f t="shared" si="39"/>
        <v>07WI306</v>
      </c>
      <c r="H105" s="76" t="str">
        <f t="shared" si="34"/>
        <v>RVVP-2*1.0</v>
      </c>
      <c r="I105" s="79" t="s">
        <v>40</v>
      </c>
      <c r="J105" s="76" t="str">
        <f t="shared" si="40"/>
        <v>4#厌氧发酵罐液位计</v>
      </c>
      <c r="K105" s="76"/>
      <c r="L105" s="76"/>
      <c r="M105" s="76"/>
      <c r="N105" s="76"/>
      <c r="O105" s="76" t="s">
        <v>150</v>
      </c>
      <c r="P105" s="76" t="s">
        <v>42</v>
      </c>
      <c r="Q105" s="76" t="s">
        <v>221</v>
      </c>
      <c r="R105" s="79"/>
    </row>
    <row r="106" s="52" customFormat="1" ht="25" customHeight="1" spans="1:18">
      <c r="A106" s="91"/>
      <c r="B106" s="76">
        <v>307</v>
      </c>
      <c r="C106" s="78" t="s">
        <v>228</v>
      </c>
      <c r="D106" s="78" t="s">
        <v>229</v>
      </c>
      <c r="E106" s="78" t="s">
        <v>215</v>
      </c>
      <c r="F106" s="79" t="s">
        <v>39</v>
      </c>
      <c r="G106" s="79" t="str">
        <f t="shared" si="39"/>
        <v>07WI307</v>
      </c>
      <c r="H106" s="76" t="str">
        <f t="shared" si="34"/>
        <v>RVVP-2*1.0</v>
      </c>
      <c r="I106" s="79" t="s">
        <v>40</v>
      </c>
      <c r="J106" s="76" t="str">
        <f t="shared" si="40"/>
        <v>5#厌氧发酵罐液位计</v>
      </c>
      <c r="K106" s="76"/>
      <c r="L106" s="76"/>
      <c r="M106" s="76"/>
      <c r="N106" s="76"/>
      <c r="O106" s="76" t="s">
        <v>150</v>
      </c>
      <c r="P106" s="76" t="s">
        <v>42</v>
      </c>
      <c r="Q106" s="76" t="s">
        <v>221</v>
      </c>
      <c r="R106" s="79"/>
    </row>
    <row r="107" s="52" customFormat="1" ht="25" customHeight="1" spans="1:18">
      <c r="A107" s="91"/>
      <c r="B107" s="76">
        <v>308</v>
      </c>
      <c r="C107" s="78" t="s">
        <v>230</v>
      </c>
      <c r="D107" s="78" t="s">
        <v>231</v>
      </c>
      <c r="E107" s="78" t="s">
        <v>215</v>
      </c>
      <c r="F107" s="79" t="s">
        <v>39</v>
      </c>
      <c r="G107" s="79" t="str">
        <f t="shared" si="39"/>
        <v>07WI308</v>
      </c>
      <c r="H107" s="76" t="str">
        <f t="shared" si="34"/>
        <v>RVVP-2*1.0</v>
      </c>
      <c r="I107" s="79" t="s">
        <v>40</v>
      </c>
      <c r="J107" s="76" t="str">
        <f t="shared" si="40"/>
        <v>6#厌氧发酵罐液位计</v>
      </c>
      <c r="K107" s="76"/>
      <c r="L107" s="76"/>
      <c r="M107" s="76"/>
      <c r="N107" s="76"/>
      <c r="O107" s="76" t="s">
        <v>150</v>
      </c>
      <c r="P107" s="76" t="s">
        <v>42</v>
      </c>
      <c r="Q107" s="76" t="s">
        <v>221</v>
      </c>
      <c r="R107" s="79"/>
    </row>
    <row r="108" s="52" customFormat="1" ht="25" customHeight="1" spans="1:18">
      <c r="A108" s="91"/>
      <c r="B108" s="76">
        <v>309</v>
      </c>
      <c r="C108" s="78" t="s">
        <v>232</v>
      </c>
      <c r="D108" s="78" t="s">
        <v>233</v>
      </c>
      <c r="E108" s="78" t="s">
        <v>215</v>
      </c>
      <c r="F108" s="79" t="s">
        <v>39</v>
      </c>
      <c r="G108" s="79" t="str">
        <f t="shared" si="39"/>
        <v>07WI309</v>
      </c>
      <c r="H108" s="76" t="str">
        <f t="shared" si="34"/>
        <v>RVVP-2*1.0</v>
      </c>
      <c r="I108" s="79" t="s">
        <v>40</v>
      </c>
      <c r="J108" s="76" t="str">
        <f t="shared" si="40"/>
        <v>7#厌氧发酵罐液位计</v>
      </c>
      <c r="K108" s="76"/>
      <c r="L108" s="76"/>
      <c r="M108" s="76"/>
      <c r="N108" s="76"/>
      <c r="O108" s="76" t="s">
        <v>150</v>
      </c>
      <c r="P108" s="76" t="s">
        <v>42</v>
      </c>
      <c r="Q108" s="76" t="s">
        <v>221</v>
      </c>
      <c r="R108" s="79"/>
    </row>
    <row r="109" s="52" customFormat="1" ht="25" customHeight="1" spans="1:18">
      <c r="A109" s="91"/>
      <c r="B109" s="76">
        <v>310</v>
      </c>
      <c r="C109" s="78" t="s">
        <v>234</v>
      </c>
      <c r="D109" s="78" t="s">
        <v>235</v>
      </c>
      <c r="E109" s="78" t="s">
        <v>215</v>
      </c>
      <c r="F109" s="79" t="s">
        <v>39</v>
      </c>
      <c r="G109" s="79" t="str">
        <f t="shared" si="39"/>
        <v>07WI310</v>
      </c>
      <c r="H109" s="76" t="str">
        <f t="shared" si="34"/>
        <v>RVVP-2*1.0</v>
      </c>
      <c r="I109" s="79" t="s">
        <v>40</v>
      </c>
      <c r="J109" s="76" t="str">
        <f t="shared" si="40"/>
        <v>8#厌氧发酵罐液位计</v>
      </c>
      <c r="K109" s="76"/>
      <c r="L109" s="76"/>
      <c r="M109" s="76"/>
      <c r="N109" s="76"/>
      <c r="O109" s="76" t="s">
        <v>150</v>
      </c>
      <c r="P109" s="76" t="s">
        <v>42</v>
      </c>
      <c r="Q109" s="76" t="s">
        <v>221</v>
      </c>
      <c r="R109" s="79"/>
    </row>
    <row r="110" s="52" customFormat="1" ht="25" customHeight="1" spans="1:18">
      <c r="A110" s="91"/>
      <c r="B110" s="76">
        <v>311</v>
      </c>
      <c r="C110" s="78" t="s">
        <v>236</v>
      </c>
      <c r="D110" s="78" t="s">
        <v>237</v>
      </c>
      <c r="E110" s="78" t="s">
        <v>215</v>
      </c>
      <c r="F110" s="79" t="s">
        <v>39</v>
      </c>
      <c r="G110" s="79" t="str">
        <f t="shared" si="39"/>
        <v>07WI311</v>
      </c>
      <c r="H110" s="76" t="str">
        <f t="shared" si="34"/>
        <v>RVVP-2*1.0</v>
      </c>
      <c r="I110" s="79" t="s">
        <v>40</v>
      </c>
      <c r="J110" s="76" t="str">
        <f t="shared" si="40"/>
        <v>9#厌氧发酵罐液位计</v>
      </c>
      <c r="K110" s="76"/>
      <c r="L110" s="76"/>
      <c r="M110" s="76"/>
      <c r="N110" s="76"/>
      <c r="O110" s="76" t="s">
        <v>150</v>
      </c>
      <c r="P110" s="76" t="s">
        <v>42</v>
      </c>
      <c r="Q110" s="76" t="s">
        <v>221</v>
      </c>
      <c r="R110" s="79"/>
    </row>
    <row r="111" s="52" customFormat="1" ht="25" customHeight="1" spans="1:18">
      <c r="A111" s="91"/>
      <c r="B111" s="76">
        <v>312</v>
      </c>
      <c r="C111" s="78" t="s">
        <v>238</v>
      </c>
      <c r="D111" s="78" t="s">
        <v>239</v>
      </c>
      <c r="E111" s="78" t="s">
        <v>215</v>
      </c>
      <c r="F111" s="79" t="s">
        <v>39</v>
      </c>
      <c r="G111" s="79" t="str">
        <f t="shared" si="39"/>
        <v>07WI312</v>
      </c>
      <c r="H111" s="76" t="str">
        <f t="shared" si="34"/>
        <v>RVVP-2*1.0</v>
      </c>
      <c r="I111" s="79" t="s">
        <v>40</v>
      </c>
      <c r="J111" s="76" t="str">
        <f t="shared" si="40"/>
        <v>1#消化液罐液位计</v>
      </c>
      <c r="K111" s="76"/>
      <c r="L111" s="76"/>
      <c r="M111" s="76"/>
      <c r="N111" s="76"/>
      <c r="O111" s="76" t="s">
        <v>150</v>
      </c>
      <c r="P111" s="76" t="s">
        <v>42</v>
      </c>
      <c r="Q111" s="80" t="s">
        <v>216</v>
      </c>
      <c r="R111" s="79"/>
    </row>
    <row r="112" s="52" customFormat="1" ht="25" customHeight="1" spans="1:18">
      <c r="A112" s="91"/>
      <c r="B112" s="76">
        <v>313</v>
      </c>
      <c r="C112" s="78" t="s">
        <v>240</v>
      </c>
      <c r="D112" s="78" t="s">
        <v>241</v>
      </c>
      <c r="E112" s="78" t="s">
        <v>215</v>
      </c>
      <c r="F112" s="79" t="s">
        <v>39</v>
      </c>
      <c r="G112" s="79" t="str">
        <f t="shared" si="39"/>
        <v>07WI313</v>
      </c>
      <c r="H112" s="76" t="str">
        <f t="shared" si="34"/>
        <v>RVVP-2*1.0</v>
      </c>
      <c r="I112" s="79" t="s">
        <v>40</v>
      </c>
      <c r="J112" s="76" t="str">
        <f t="shared" si="40"/>
        <v>2#消化液罐液位计</v>
      </c>
      <c r="K112" s="76"/>
      <c r="L112" s="76"/>
      <c r="M112" s="76"/>
      <c r="N112" s="76"/>
      <c r="O112" s="76" t="s">
        <v>150</v>
      </c>
      <c r="P112" s="76" t="s">
        <v>42</v>
      </c>
      <c r="Q112" s="80" t="s">
        <v>216</v>
      </c>
      <c r="R112" s="79"/>
    </row>
    <row r="113" s="52" customFormat="1" ht="25" customHeight="1" spans="1:18">
      <c r="A113" s="91"/>
      <c r="B113" s="76">
        <v>314</v>
      </c>
      <c r="C113" s="78" t="s">
        <v>242</v>
      </c>
      <c r="D113" s="78" t="s">
        <v>243</v>
      </c>
      <c r="E113" s="78" t="s">
        <v>215</v>
      </c>
      <c r="F113" s="79" t="s">
        <v>39</v>
      </c>
      <c r="G113" s="79" t="str">
        <f t="shared" si="39"/>
        <v>07WI314</v>
      </c>
      <c r="H113" s="76" t="str">
        <f t="shared" si="34"/>
        <v>RVVP-2*1.0</v>
      </c>
      <c r="I113" s="79" t="s">
        <v>40</v>
      </c>
      <c r="J113" s="76" t="str">
        <f t="shared" si="40"/>
        <v>废液池液位计</v>
      </c>
      <c r="K113" s="76"/>
      <c r="L113" s="76"/>
      <c r="M113" s="76"/>
      <c r="N113" s="76"/>
      <c r="O113" s="76" t="s">
        <v>150</v>
      </c>
      <c r="P113" s="76" t="s">
        <v>42</v>
      </c>
      <c r="Q113" s="76" t="s">
        <v>244</v>
      </c>
      <c r="R113" s="79"/>
    </row>
    <row r="114" s="52" customFormat="1" ht="25" customHeight="1" spans="1:18">
      <c r="A114" s="91"/>
      <c r="B114" s="76">
        <v>315</v>
      </c>
      <c r="C114" s="78" t="s">
        <v>245</v>
      </c>
      <c r="D114" s="78" t="s">
        <v>246</v>
      </c>
      <c r="E114" s="78" t="s">
        <v>215</v>
      </c>
      <c r="F114" s="79" t="s">
        <v>39</v>
      </c>
      <c r="G114" s="79" t="str">
        <f t="shared" si="39"/>
        <v>07WI315</v>
      </c>
      <c r="H114" s="76" t="str">
        <f t="shared" si="34"/>
        <v>RVVP-2*1.0</v>
      </c>
      <c r="I114" s="79" t="s">
        <v>40</v>
      </c>
      <c r="J114" s="76" t="str">
        <f t="shared" si="40"/>
        <v>沼液池液位计</v>
      </c>
      <c r="K114" s="76"/>
      <c r="L114" s="76"/>
      <c r="M114" s="76"/>
      <c r="N114" s="76"/>
      <c r="O114" s="76" t="s">
        <v>150</v>
      </c>
      <c r="P114" s="76" t="s">
        <v>42</v>
      </c>
      <c r="Q114" s="76" t="s">
        <v>244</v>
      </c>
      <c r="R114" s="79"/>
    </row>
    <row r="115" s="52" customFormat="1" ht="25" customHeight="1" spans="1:18">
      <c r="A115" s="91"/>
      <c r="B115" s="76">
        <v>316</v>
      </c>
      <c r="C115" s="76" t="s">
        <v>247</v>
      </c>
      <c r="D115" s="76" t="s">
        <v>248</v>
      </c>
      <c r="E115" s="76" t="s">
        <v>215</v>
      </c>
      <c r="F115" s="79" t="s">
        <v>39</v>
      </c>
      <c r="G115" s="79" t="str">
        <f t="shared" si="39"/>
        <v>07WI316</v>
      </c>
      <c r="H115" s="76" t="str">
        <f t="shared" si="34"/>
        <v>RVVP-2*1.0</v>
      </c>
      <c r="I115" s="79" t="s">
        <v>40</v>
      </c>
      <c r="J115" s="76" t="str">
        <f t="shared" si="40"/>
        <v>清洗罐液位计</v>
      </c>
      <c r="K115" s="76"/>
      <c r="L115" s="76"/>
      <c r="M115" s="76"/>
      <c r="N115" s="76"/>
      <c r="O115" s="76" t="s">
        <v>150</v>
      </c>
      <c r="P115" s="76" t="s">
        <v>42</v>
      </c>
      <c r="Q115" s="76" t="s">
        <v>244</v>
      </c>
      <c r="R115" s="86"/>
    </row>
    <row r="116" s="52" customFormat="1" ht="25" customHeight="1" spans="1:18">
      <c r="A116" s="90" t="s">
        <v>249</v>
      </c>
      <c r="B116" s="76">
        <v>401</v>
      </c>
      <c r="C116" s="78" t="s">
        <v>250</v>
      </c>
      <c r="D116" s="78" t="s">
        <v>251</v>
      </c>
      <c r="E116" s="78" t="s">
        <v>252</v>
      </c>
      <c r="F116" s="79" t="s">
        <v>39</v>
      </c>
      <c r="G116" s="79" t="str">
        <f t="shared" si="39"/>
        <v>07WI401</v>
      </c>
      <c r="H116" s="76" t="str">
        <f t="shared" si="34"/>
        <v>RVVP-2*1.0</v>
      </c>
      <c r="I116" s="79" t="s">
        <v>40</v>
      </c>
      <c r="J116" s="76" t="str">
        <f t="shared" si="40"/>
        <v>1#厌氧罐内压力</v>
      </c>
      <c r="K116" s="76"/>
      <c r="L116" s="76"/>
      <c r="M116" s="76"/>
      <c r="N116" s="76"/>
      <c r="O116" s="76" t="s">
        <v>150</v>
      </c>
      <c r="P116" s="76" t="s">
        <v>42</v>
      </c>
      <c r="Q116" s="98" t="s">
        <v>253</v>
      </c>
      <c r="R116" s="79"/>
    </row>
    <row r="117" s="52" customFormat="1" ht="25" customHeight="1" spans="1:18">
      <c r="A117" s="91"/>
      <c r="B117" s="76">
        <v>402</v>
      </c>
      <c r="C117" s="78" t="s">
        <v>254</v>
      </c>
      <c r="D117" s="78" t="s">
        <v>255</v>
      </c>
      <c r="E117" s="78" t="s">
        <v>252</v>
      </c>
      <c r="F117" s="79" t="s">
        <v>39</v>
      </c>
      <c r="G117" s="79" t="str">
        <f t="shared" si="39"/>
        <v>07WI402</v>
      </c>
      <c r="H117" s="76" t="str">
        <f t="shared" si="34"/>
        <v>RVVP-2*1.0</v>
      </c>
      <c r="I117" s="79" t="s">
        <v>40</v>
      </c>
      <c r="J117" s="76" t="str">
        <f t="shared" si="40"/>
        <v>2#厌氧罐内压力</v>
      </c>
      <c r="K117" s="76"/>
      <c r="L117" s="76"/>
      <c r="M117" s="76"/>
      <c r="N117" s="76"/>
      <c r="O117" s="76" t="s">
        <v>150</v>
      </c>
      <c r="P117" s="76" t="s">
        <v>42</v>
      </c>
      <c r="Q117" s="98" t="s">
        <v>253</v>
      </c>
      <c r="R117" s="79"/>
    </row>
    <row r="118" s="52" customFormat="1" ht="25" customHeight="1" spans="1:18">
      <c r="A118" s="91"/>
      <c r="B118" s="76">
        <v>403</v>
      </c>
      <c r="C118" s="78" t="s">
        <v>256</v>
      </c>
      <c r="D118" s="78" t="s">
        <v>257</v>
      </c>
      <c r="E118" s="78" t="s">
        <v>252</v>
      </c>
      <c r="F118" s="79" t="s">
        <v>39</v>
      </c>
      <c r="G118" s="79" t="str">
        <f t="shared" si="39"/>
        <v>07WI403</v>
      </c>
      <c r="H118" s="76" t="str">
        <f t="shared" ref="H118:H155" si="41">_xlfn.IFS(AND(ISNUMBER(FIND("4线制",O118)),ISNUMBER(FIND("4～20mA",P118)),ISNUMBER(FIND("DC24V",F118))),"RVVP-4*1.0",AND(ISNUMBER(FIND("4线制",O118)),ISNUMBER(FIND("-",P118)),ISNUMBER(FIND("AC220V",F118))),"RVV-3*1.5",AND(ISNUMBER(FIND("4线制",O118)),ISNUMBER(FIND("4～20mA",P118)),ISNUMBER(FIND("AC220V",F118))),"RVVP-2*1.0",AND(ISNUMBER(FIND("2线制",O118)),ISNUMBER(FIND("4～20mA",P118))),"RVVP-2*1.0",AND(ISNUMBER(FIND("4线制",O118)),ISNUMBER(FIND("RS485",P118))),"RVSP-2*1.0",ISNUMBER(FIND("开关量",P118)),"RVVP-4*1.0")</f>
        <v>RVVP-2*1.0</v>
      </c>
      <c r="I118" s="79" t="s">
        <v>40</v>
      </c>
      <c r="J118" s="76" t="str">
        <f t="shared" si="40"/>
        <v>3#厌氧罐内压力</v>
      </c>
      <c r="K118" s="76"/>
      <c r="L118" s="76"/>
      <c r="M118" s="76"/>
      <c r="N118" s="76"/>
      <c r="O118" s="76" t="s">
        <v>150</v>
      </c>
      <c r="P118" s="76" t="s">
        <v>42</v>
      </c>
      <c r="Q118" s="98" t="s">
        <v>253</v>
      </c>
      <c r="R118" s="79"/>
    </row>
    <row r="119" s="52" customFormat="1" ht="25" customHeight="1" spans="1:18">
      <c r="A119" s="91"/>
      <c r="B119" s="76">
        <v>404</v>
      </c>
      <c r="C119" s="78" t="s">
        <v>258</v>
      </c>
      <c r="D119" s="78" t="s">
        <v>259</v>
      </c>
      <c r="E119" s="78" t="s">
        <v>252</v>
      </c>
      <c r="F119" s="79" t="s">
        <v>39</v>
      </c>
      <c r="G119" s="79" t="str">
        <f t="shared" si="39"/>
        <v>07WI404</v>
      </c>
      <c r="H119" s="76" t="str">
        <f t="shared" si="41"/>
        <v>RVVP-2*1.0</v>
      </c>
      <c r="I119" s="79" t="s">
        <v>40</v>
      </c>
      <c r="J119" s="76" t="str">
        <f t="shared" si="40"/>
        <v>4#厌氧罐内压力</v>
      </c>
      <c r="K119" s="76"/>
      <c r="L119" s="76"/>
      <c r="M119" s="76"/>
      <c r="N119" s="76"/>
      <c r="O119" s="76" t="s">
        <v>150</v>
      </c>
      <c r="P119" s="76" t="s">
        <v>42</v>
      </c>
      <c r="Q119" s="98" t="s">
        <v>253</v>
      </c>
      <c r="R119" s="79"/>
    </row>
    <row r="120" s="52" customFormat="1" ht="25" customHeight="1" spans="1:18">
      <c r="A120" s="91"/>
      <c r="B120" s="76">
        <v>405</v>
      </c>
      <c r="C120" s="78" t="s">
        <v>260</v>
      </c>
      <c r="D120" s="78" t="s">
        <v>261</v>
      </c>
      <c r="E120" s="78" t="s">
        <v>252</v>
      </c>
      <c r="F120" s="79" t="s">
        <v>39</v>
      </c>
      <c r="G120" s="79" t="str">
        <f t="shared" si="39"/>
        <v>07WI405</v>
      </c>
      <c r="H120" s="76" t="str">
        <f t="shared" si="41"/>
        <v>RVVP-2*1.0</v>
      </c>
      <c r="I120" s="79" t="s">
        <v>40</v>
      </c>
      <c r="J120" s="76" t="str">
        <f t="shared" si="40"/>
        <v>5#厌氧罐内压力</v>
      </c>
      <c r="K120" s="76"/>
      <c r="L120" s="76"/>
      <c r="M120" s="76"/>
      <c r="N120" s="76"/>
      <c r="O120" s="76" t="s">
        <v>150</v>
      </c>
      <c r="P120" s="76" t="s">
        <v>42</v>
      </c>
      <c r="Q120" s="98" t="s">
        <v>253</v>
      </c>
      <c r="R120" s="79"/>
    </row>
    <row r="121" s="52" customFormat="1" ht="25" customHeight="1" spans="1:18">
      <c r="A121" s="91"/>
      <c r="B121" s="76">
        <v>406</v>
      </c>
      <c r="C121" s="78" t="s">
        <v>262</v>
      </c>
      <c r="D121" s="78" t="s">
        <v>263</v>
      </c>
      <c r="E121" s="78" t="s">
        <v>252</v>
      </c>
      <c r="F121" s="79" t="s">
        <v>39</v>
      </c>
      <c r="G121" s="79" t="str">
        <f t="shared" si="39"/>
        <v>07WI406</v>
      </c>
      <c r="H121" s="76" t="str">
        <f t="shared" si="41"/>
        <v>RVVP-2*1.0</v>
      </c>
      <c r="I121" s="79" t="s">
        <v>40</v>
      </c>
      <c r="J121" s="76" t="str">
        <f t="shared" si="40"/>
        <v>6#厌氧罐内压力</v>
      </c>
      <c r="K121" s="76"/>
      <c r="L121" s="76"/>
      <c r="M121" s="76"/>
      <c r="N121" s="76"/>
      <c r="O121" s="76" t="s">
        <v>150</v>
      </c>
      <c r="P121" s="76" t="s">
        <v>42</v>
      </c>
      <c r="Q121" s="98" t="s">
        <v>253</v>
      </c>
      <c r="R121" s="79"/>
    </row>
    <row r="122" s="52" customFormat="1" ht="25" customHeight="1" spans="1:18">
      <c r="A122" s="91"/>
      <c r="B122" s="76">
        <v>407</v>
      </c>
      <c r="C122" s="78" t="s">
        <v>264</v>
      </c>
      <c r="D122" s="78" t="s">
        <v>265</v>
      </c>
      <c r="E122" s="78" t="s">
        <v>252</v>
      </c>
      <c r="F122" s="79" t="s">
        <v>39</v>
      </c>
      <c r="G122" s="79" t="str">
        <f t="shared" si="39"/>
        <v>07WI407</v>
      </c>
      <c r="H122" s="76" t="str">
        <f t="shared" si="41"/>
        <v>RVVP-2*1.0</v>
      </c>
      <c r="I122" s="79" t="s">
        <v>40</v>
      </c>
      <c r="J122" s="76" t="str">
        <f t="shared" si="40"/>
        <v>7#厌氧罐内压力</v>
      </c>
      <c r="K122" s="76"/>
      <c r="L122" s="76"/>
      <c r="M122" s="76"/>
      <c r="N122" s="76"/>
      <c r="O122" s="76" t="s">
        <v>150</v>
      </c>
      <c r="P122" s="76" t="s">
        <v>42</v>
      </c>
      <c r="Q122" s="98" t="s">
        <v>253</v>
      </c>
      <c r="R122" s="79"/>
    </row>
    <row r="123" s="52" customFormat="1" ht="25" customHeight="1" spans="1:18">
      <c r="A123" s="91"/>
      <c r="B123" s="76">
        <v>408</v>
      </c>
      <c r="C123" s="78" t="s">
        <v>266</v>
      </c>
      <c r="D123" s="78" t="s">
        <v>267</v>
      </c>
      <c r="E123" s="78" t="s">
        <v>252</v>
      </c>
      <c r="F123" s="79" t="s">
        <v>39</v>
      </c>
      <c r="G123" s="79" t="str">
        <f t="shared" si="39"/>
        <v>07WI408</v>
      </c>
      <c r="H123" s="76" t="str">
        <f t="shared" si="41"/>
        <v>RVVP-2*1.0</v>
      </c>
      <c r="I123" s="79" t="s">
        <v>40</v>
      </c>
      <c r="J123" s="76" t="str">
        <f t="shared" si="40"/>
        <v>8#厌氧罐内压力</v>
      </c>
      <c r="K123" s="76"/>
      <c r="L123" s="76"/>
      <c r="M123" s="76"/>
      <c r="N123" s="76"/>
      <c r="O123" s="76" t="s">
        <v>150</v>
      </c>
      <c r="P123" s="76" t="s">
        <v>42</v>
      </c>
      <c r="Q123" s="98" t="s">
        <v>253</v>
      </c>
      <c r="R123" s="79"/>
    </row>
    <row r="124" s="52" customFormat="1" ht="25" customHeight="1" spans="1:18">
      <c r="A124" s="91"/>
      <c r="B124" s="76">
        <v>409</v>
      </c>
      <c r="C124" s="78" t="s">
        <v>268</v>
      </c>
      <c r="D124" s="78" t="s">
        <v>269</v>
      </c>
      <c r="E124" s="78" t="s">
        <v>252</v>
      </c>
      <c r="F124" s="79" t="s">
        <v>39</v>
      </c>
      <c r="G124" s="79" t="str">
        <f t="shared" si="39"/>
        <v>07WI409</v>
      </c>
      <c r="H124" s="76" t="str">
        <f t="shared" si="41"/>
        <v>RVVP-2*1.0</v>
      </c>
      <c r="I124" s="79" t="s">
        <v>40</v>
      </c>
      <c r="J124" s="76" t="str">
        <f t="shared" si="40"/>
        <v>9#厌氧罐内压力</v>
      </c>
      <c r="K124" s="76"/>
      <c r="L124" s="76"/>
      <c r="M124" s="76"/>
      <c r="N124" s="76"/>
      <c r="O124" s="76" t="s">
        <v>150</v>
      </c>
      <c r="P124" s="76" t="s">
        <v>42</v>
      </c>
      <c r="Q124" s="98" t="s">
        <v>253</v>
      </c>
      <c r="R124" s="79"/>
    </row>
    <row r="125" s="52" customFormat="1" ht="25" customHeight="1" spans="1:18">
      <c r="A125" s="91"/>
      <c r="B125" s="76">
        <v>410</v>
      </c>
      <c r="C125" s="78" t="s">
        <v>270</v>
      </c>
      <c r="D125" s="78" t="s">
        <v>271</v>
      </c>
      <c r="E125" s="78" t="s">
        <v>252</v>
      </c>
      <c r="F125" s="79" t="s">
        <v>39</v>
      </c>
      <c r="G125" s="79" t="str">
        <f t="shared" si="39"/>
        <v>07WI410</v>
      </c>
      <c r="H125" s="76" t="str">
        <f t="shared" si="41"/>
        <v>RVVP-2*1.0</v>
      </c>
      <c r="I125" s="79" t="s">
        <v>40</v>
      </c>
      <c r="J125" s="76" t="str">
        <f t="shared" si="40"/>
        <v>仪表气压力</v>
      </c>
      <c r="K125" s="76"/>
      <c r="L125" s="76"/>
      <c r="M125" s="76"/>
      <c r="N125" s="76"/>
      <c r="O125" s="76" t="s">
        <v>150</v>
      </c>
      <c r="P125" s="76" t="s">
        <v>42</v>
      </c>
      <c r="Q125" s="76" t="s">
        <v>272</v>
      </c>
      <c r="R125" s="79"/>
    </row>
    <row r="126" s="52" customFormat="1" ht="25" customHeight="1" spans="1:18">
      <c r="A126" s="91"/>
      <c r="B126" s="76">
        <v>411</v>
      </c>
      <c r="C126" s="78" t="s">
        <v>273</v>
      </c>
      <c r="D126" s="78" t="s">
        <v>274</v>
      </c>
      <c r="E126" s="78" t="s">
        <v>252</v>
      </c>
      <c r="F126" s="79" t="s">
        <v>39</v>
      </c>
      <c r="G126" s="79" t="str">
        <f t="shared" si="39"/>
        <v>07WI411</v>
      </c>
      <c r="H126" s="76" t="str">
        <f t="shared" si="41"/>
        <v>RVVP-2*1.0</v>
      </c>
      <c r="I126" s="79" t="s">
        <v>40</v>
      </c>
      <c r="J126" s="76" t="str">
        <f t="shared" si="40"/>
        <v>1#水解罐内压力</v>
      </c>
      <c r="K126" s="76"/>
      <c r="L126" s="76"/>
      <c r="M126" s="76"/>
      <c r="N126" s="76"/>
      <c r="O126" s="76" t="s">
        <v>150</v>
      </c>
      <c r="P126" s="76" t="s">
        <v>42</v>
      </c>
      <c r="Q126" s="98" t="s">
        <v>253</v>
      </c>
      <c r="R126" s="79"/>
    </row>
    <row r="127" s="52" customFormat="1" ht="25" customHeight="1" spans="1:18">
      <c r="A127" s="91"/>
      <c r="B127" s="76">
        <v>412</v>
      </c>
      <c r="C127" s="78" t="s">
        <v>275</v>
      </c>
      <c r="D127" s="78" t="s">
        <v>276</v>
      </c>
      <c r="E127" s="78" t="s">
        <v>252</v>
      </c>
      <c r="F127" s="79" t="s">
        <v>39</v>
      </c>
      <c r="G127" s="79" t="str">
        <f t="shared" si="39"/>
        <v>07WI412</v>
      </c>
      <c r="H127" s="76" t="str">
        <f t="shared" si="41"/>
        <v>RVVP-2*1.0</v>
      </c>
      <c r="I127" s="79" t="s">
        <v>40</v>
      </c>
      <c r="J127" s="76" t="str">
        <f t="shared" si="40"/>
        <v>2#水解罐内压力</v>
      </c>
      <c r="K127" s="76"/>
      <c r="L127" s="76"/>
      <c r="M127" s="76"/>
      <c r="N127" s="76"/>
      <c r="O127" s="76" t="s">
        <v>150</v>
      </c>
      <c r="P127" s="76" t="s">
        <v>42</v>
      </c>
      <c r="Q127" s="98" t="s">
        <v>253</v>
      </c>
      <c r="R127" s="79"/>
    </row>
    <row r="128" s="52" customFormat="1" ht="25" customHeight="1" spans="1:18">
      <c r="A128" s="91"/>
      <c r="B128" s="76">
        <v>413</v>
      </c>
      <c r="C128" s="78" t="s">
        <v>277</v>
      </c>
      <c r="D128" s="78" t="s">
        <v>278</v>
      </c>
      <c r="E128" s="78" t="s">
        <v>252</v>
      </c>
      <c r="F128" s="79" t="s">
        <v>39</v>
      </c>
      <c r="G128" s="79" t="str">
        <f t="shared" si="39"/>
        <v>07WI413</v>
      </c>
      <c r="H128" s="76" t="str">
        <f t="shared" si="41"/>
        <v>RVVP-2*1.0</v>
      </c>
      <c r="I128" s="79" t="s">
        <v>40</v>
      </c>
      <c r="J128" s="76" t="str">
        <f t="shared" si="40"/>
        <v>1#消化液罐内压力</v>
      </c>
      <c r="K128" s="76"/>
      <c r="L128" s="76"/>
      <c r="M128" s="76"/>
      <c r="N128" s="76"/>
      <c r="O128" s="76" t="s">
        <v>150</v>
      </c>
      <c r="P128" s="76" t="s">
        <v>42</v>
      </c>
      <c r="Q128" s="98" t="s">
        <v>253</v>
      </c>
      <c r="R128" s="79"/>
    </row>
    <row r="129" s="52" customFormat="1" ht="25" customHeight="1" spans="1:18">
      <c r="A129" s="91"/>
      <c r="B129" s="76">
        <v>414</v>
      </c>
      <c r="C129" s="78" t="s">
        <v>279</v>
      </c>
      <c r="D129" s="78" t="s">
        <v>280</v>
      </c>
      <c r="E129" s="78" t="s">
        <v>252</v>
      </c>
      <c r="F129" s="79" t="s">
        <v>39</v>
      </c>
      <c r="G129" s="79" t="str">
        <f t="shared" si="39"/>
        <v>07WI414</v>
      </c>
      <c r="H129" s="76" t="str">
        <f t="shared" si="41"/>
        <v>RVVP-2*1.0</v>
      </c>
      <c r="I129" s="79" t="s">
        <v>40</v>
      </c>
      <c r="J129" s="76" t="str">
        <f t="shared" si="40"/>
        <v>2#消化液罐内压力</v>
      </c>
      <c r="K129" s="76"/>
      <c r="L129" s="76"/>
      <c r="M129" s="76"/>
      <c r="N129" s="76"/>
      <c r="O129" s="76" t="s">
        <v>150</v>
      </c>
      <c r="P129" s="76" t="s">
        <v>42</v>
      </c>
      <c r="Q129" s="98" t="s">
        <v>253</v>
      </c>
      <c r="R129" s="79"/>
    </row>
    <row r="130" s="52" customFormat="1" ht="25" customHeight="1" spans="1:18">
      <c r="A130" s="90" t="s">
        <v>281</v>
      </c>
      <c r="B130" s="76">
        <v>501</v>
      </c>
      <c r="C130" s="78" t="s">
        <v>282</v>
      </c>
      <c r="D130" s="78" t="s">
        <v>283</v>
      </c>
      <c r="E130" s="76" t="s">
        <v>284</v>
      </c>
      <c r="F130" s="79" t="s">
        <v>39</v>
      </c>
      <c r="G130" s="79" t="str">
        <f t="shared" ref="G130:G155" si="42">_xlfn.IFS(ISNUMBER(FIND("流量",E130)),_xlfn.IFS(AND(ISNUMBER(FIND("4线制",O130)),ISNUMBER(FIND("4～20mA",P130))),_xlfn.CONCAT($P$1,"WI",B130),AND(ISNUMBER(FIND("2线制",O130)),ISNUMBER(FIND("4～20mA",P130))),_xlfn.CONCAT($P$1,"WI",B130),ISNUMBER(FIND("开关量",P130)),_xlfn.CONCAT($P$1,"WIS",B130),AND(ISNUMBER(FIND("4线制",O130)),ISNUMBER(FIND("RS485",P130))),_xlfn.CONCAT($P$1,"WMB",B130)),ISNUMBER(FIND("PH",E130)),_xlfn.IFS(AND(ISNUMBER(FIND("4线制",O130)),ISNUMBER(FIND("4～20mA",P130))),_xlfn.CONCAT($P$1,"WI",B130),AND(ISNUMBER(FIND("4线制",O130)),ISNUMBER(FIND("-",P130))),_xlfn.CONCAT($P$1,"WYP",B130),ISNUMBER(FIND("开关量",P130)),_xlfn.CONCAT($P$1,"WIS",B130),AND(ISNUMBER(FIND("4线制",O130)),ISNUMBER(FIND("RS485",P130))),_xlfn.CONCAT($P$1,"WMB",B130)),ISNUMBER(FIND("温度",E130)),_xlfn.IFS(AND(ISNUMBER(FIND("4线制",O130)),ISNUMBER(FIND("4～20mA",P130))),_xlfn.CONCAT($P$1,"WI",B130),AND(ISNUMBER(FIND("2线制",O130)),ISNUMBER(FIND("4～20mA",P130))),_xlfn.CONCAT($P$1,"WI",B130),AND(ISNUMBER(FIND("开关量",P130))),_xlfn.CONCAT($P$1,"WIS",B130),AND(ISNUMBER(FIND("4线制",O130)),ISNUMBER(FIND("RS485",P130))),_xlfn.CONCAT($P$1,"WMB",B130)),ISNUMBER(FIND("液位",E130)),_xlfn.IFS(AND(ISNUMBER(FIND("4线制",O130)),ISNUMBER(FIND("4～20mA",P130))),_xlfn.CONCAT($P$1,"WI",B130),AND(ISNUMBER(FIND("2线制",O130)),ISNUMBER(FIND("4～20mA",P130))),_xlfn.CONCAT($P$1,"WI",B130),AND(ISNUMBER(FIND("开关量",P130))),_xlfn.CONCAT($P$1,"WIS",B130),AND(ISNUMBER(FIND("4线制",O130)),ISNUMBER(FIND("RS485",P130))),_xlfn.CONCAT($P$1,"WMB",B130)),ISNUMBER(FIND("压力",E130)),_xlfn.IFS(AND(ISNUMBER(FIND("4线制",O130)),ISNUMBER(FIND("4～20mA",P130))),_xlfn.CONCAT($P$1,"WI",B130),AND(ISNUMBER(FIND("2线制",O130)),ISNUMBER(FIND("4～20mA",P130))),_xlfn.CONCAT($P$1,"WI",B130),AND(ISNUMBER(FIND("开关量",P130))),_xlfn.CONCAT($P$1,"WIS",B130),AND(ISNUMBER(FIND("4～20mA",P130))),_xlfn.CONCAT($P$1,"WI",B130),AND(ISNUMBER(FIND("4线制",O130)),ISNUMBER(FIND("RS485",P130))),_xlfn.CONCAT($P$1,"WMB",B130)))</f>
        <v>07WIS501</v>
      </c>
      <c r="H130" s="76" t="str">
        <f t="shared" si="41"/>
        <v>RVVP-4*1.0</v>
      </c>
      <c r="I130" s="79" t="s">
        <v>40</v>
      </c>
      <c r="J130" s="76" t="str">
        <f t="shared" si="40"/>
        <v>1#水解罐液位开关</v>
      </c>
      <c r="K130" s="76"/>
      <c r="L130" s="76"/>
      <c r="M130" s="76"/>
      <c r="N130" s="76"/>
      <c r="O130" s="76" t="s">
        <v>44</v>
      </c>
      <c r="P130" s="76" t="s">
        <v>285</v>
      </c>
      <c r="Q130" s="76" t="s">
        <v>286</v>
      </c>
      <c r="R130" s="79"/>
    </row>
    <row r="131" s="52" customFormat="1" ht="25" customHeight="1" spans="1:18">
      <c r="A131" s="91"/>
      <c r="B131" s="76">
        <v>502</v>
      </c>
      <c r="C131" s="78" t="s">
        <v>287</v>
      </c>
      <c r="D131" s="78" t="s">
        <v>288</v>
      </c>
      <c r="E131" s="76" t="s">
        <v>284</v>
      </c>
      <c r="F131" s="79" t="s">
        <v>39</v>
      </c>
      <c r="G131" s="79" t="str">
        <f t="shared" si="42"/>
        <v>07WIS502</v>
      </c>
      <c r="H131" s="76" t="str">
        <f t="shared" si="41"/>
        <v>RVVP-4*1.0</v>
      </c>
      <c r="I131" s="79" t="s">
        <v>40</v>
      </c>
      <c r="J131" s="76" t="str">
        <f t="shared" si="40"/>
        <v>2#水解罐液位开关</v>
      </c>
      <c r="K131" s="76"/>
      <c r="L131" s="76"/>
      <c r="M131" s="76"/>
      <c r="N131" s="76"/>
      <c r="O131" s="76" t="s">
        <v>44</v>
      </c>
      <c r="P131" s="76" t="s">
        <v>285</v>
      </c>
      <c r="Q131" s="76" t="s">
        <v>286</v>
      </c>
      <c r="R131" s="79"/>
    </row>
    <row r="132" s="52" customFormat="1" ht="25" customHeight="1" spans="1:18">
      <c r="A132" s="91"/>
      <c r="B132" s="76">
        <v>503</v>
      </c>
      <c r="C132" s="78" t="s">
        <v>289</v>
      </c>
      <c r="D132" s="78" t="s">
        <v>290</v>
      </c>
      <c r="E132" s="76" t="s">
        <v>284</v>
      </c>
      <c r="F132" s="79" t="s">
        <v>39</v>
      </c>
      <c r="G132" s="79" t="str">
        <f t="shared" si="42"/>
        <v>07WIS503</v>
      </c>
      <c r="H132" s="76" t="str">
        <f t="shared" si="41"/>
        <v>RVVP-4*1.0</v>
      </c>
      <c r="I132" s="79" t="s">
        <v>40</v>
      </c>
      <c r="J132" s="76" t="str">
        <f t="shared" si="40"/>
        <v>1#厌氧罐液位开关</v>
      </c>
      <c r="K132" s="76"/>
      <c r="L132" s="76"/>
      <c r="M132" s="76"/>
      <c r="N132" s="76"/>
      <c r="O132" s="76" t="s">
        <v>44</v>
      </c>
      <c r="P132" s="76" t="s">
        <v>285</v>
      </c>
      <c r="Q132" s="76" t="s">
        <v>286</v>
      </c>
      <c r="R132" s="79"/>
    </row>
    <row r="133" s="52" customFormat="1" ht="25" customHeight="1" spans="1:18">
      <c r="A133" s="91"/>
      <c r="B133" s="76">
        <v>504</v>
      </c>
      <c r="C133" s="78" t="s">
        <v>291</v>
      </c>
      <c r="D133" s="78" t="s">
        <v>292</v>
      </c>
      <c r="E133" s="76" t="s">
        <v>284</v>
      </c>
      <c r="F133" s="79" t="s">
        <v>39</v>
      </c>
      <c r="G133" s="79" t="str">
        <f t="shared" si="42"/>
        <v>07WIS504</v>
      </c>
      <c r="H133" s="76" t="str">
        <f t="shared" si="41"/>
        <v>RVVP-4*1.0</v>
      </c>
      <c r="I133" s="79" t="s">
        <v>40</v>
      </c>
      <c r="J133" s="76" t="str">
        <f t="shared" ref="J133:J159" si="43">D133</f>
        <v>2#厌氧罐液位开关</v>
      </c>
      <c r="K133" s="76"/>
      <c r="L133" s="76"/>
      <c r="M133" s="76"/>
      <c r="N133" s="76"/>
      <c r="O133" s="76" t="s">
        <v>44</v>
      </c>
      <c r="P133" s="76" t="s">
        <v>285</v>
      </c>
      <c r="Q133" s="76" t="s">
        <v>286</v>
      </c>
      <c r="R133" s="79"/>
    </row>
    <row r="134" s="52" customFormat="1" ht="25" customHeight="1" spans="1:18">
      <c r="A134" s="91"/>
      <c r="B134" s="76">
        <v>505</v>
      </c>
      <c r="C134" s="78" t="s">
        <v>293</v>
      </c>
      <c r="D134" s="78" t="s">
        <v>294</v>
      </c>
      <c r="E134" s="76" t="s">
        <v>284</v>
      </c>
      <c r="F134" s="79" t="s">
        <v>39</v>
      </c>
      <c r="G134" s="79" t="str">
        <f t="shared" si="42"/>
        <v>07WIS505</v>
      </c>
      <c r="H134" s="76" t="str">
        <f t="shared" si="41"/>
        <v>RVVP-4*1.0</v>
      </c>
      <c r="I134" s="79" t="s">
        <v>40</v>
      </c>
      <c r="J134" s="76" t="str">
        <f t="shared" si="43"/>
        <v>3#厌氧罐液位开关</v>
      </c>
      <c r="K134" s="76"/>
      <c r="L134" s="76"/>
      <c r="M134" s="76"/>
      <c r="N134" s="76"/>
      <c r="O134" s="76" t="s">
        <v>44</v>
      </c>
      <c r="P134" s="76" t="s">
        <v>285</v>
      </c>
      <c r="Q134" s="76" t="s">
        <v>286</v>
      </c>
      <c r="R134" s="79"/>
    </row>
    <row r="135" s="52" customFormat="1" ht="25" customHeight="1" spans="1:18">
      <c r="A135" s="91"/>
      <c r="B135" s="76">
        <v>506</v>
      </c>
      <c r="C135" s="78" t="s">
        <v>295</v>
      </c>
      <c r="D135" s="78" t="s">
        <v>296</v>
      </c>
      <c r="E135" s="76" t="s">
        <v>284</v>
      </c>
      <c r="F135" s="79" t="s">
        <v>39</v>
      </c>
      <c r="G135" s="79" t="str">
        <f t="shared" si="42"/>
        <v>07WIS506</v>
      </c>
      <c r="H135" s="76" t="str">
        <f t="shared" si="41"/>
        <v>RVVP-4*1.0</v>
      </c>
      <c r="I135" s="79" t="s">
        <v>40</v>
      </c>
      <c r="J135" s="76" t="str">
        <f t="shared" si="43"/>
        <v>4#厌氧罐液位开关</v>
      </c>
      <c r="K135" s="76"/>
      <c r="L135" s="76"/>
      <c r="M135" s="76"/>
      <c r="N135" s="76"/>
      <c r="O135" s="76" t="s">
        <v>44</v>
      </c>
      <c r="P135" s="76" t="s">
        <v>285</v>
      </c>
      <c r="Q135" s="76" t="s">
        <v>286</v>
      </c>
      <c r="R135" s="79"/>
    </row>
    <row r="136" s="52" customFormat="1" ht="25" customHeight="1" spans="1:18">
      <c r="A136" s="91"/>
      <c r="B136" s="76">
        <v>507</v>
      </c>
      <c r="C136" s="78" t="s">
        <v>297</v>
      </c>
      <c r="D136" s="78" t="s">
        <v>298</v>
      </c>
      <c r="E136" s="76" t="s">
        <v>284</v>
      </c>
      <c r="F136" s="79" t="s">
        <v>39</v>
      </c>
      <c r="G136" s="79" t="str">
        <f t="shared" si="42"/>
        <v>07WIS507</v>
      </c>
      <c r="H136" s="76" t="str">
        <f t="shared" si="41"/>
        <v>RVVP-4*1.0</v>
      </c>
      <c r="I136" s="79" t="s">
        <v>40</v>
      </c>
      <c r="J136" s="76" t="str">
        <f t="shared" si="43"/>
        <v>5#厌氧罐液位开关</v>
      </c>
      <c r="K136" s="76"/>
      <c r="L136" s="76"/>
      <c r="M136" s="76"/>
      <c r="N136" s="76"/>
      <c r="O136" s="76" t="s">
        <v>44</v>
      </c>
      <c r="P136" s="76" t="s">
        <v>285</v>
      </c>
      <c r="Q136" s="76" t="s">
        <v>286</v>
      </c>
      <c r="R136" s="79"/>
    </row>
    <row r="137" s="52" customFormat="1" ht="25" customHeight="1" spans="1:18">
      <c r="A137" s="91"/>
      <c r="B137" s="76">
        <v>508</v>
      </c>
      <c r="C137" s="78" t="s">
        <v>299</v>
      </c>
      <c r="D137" s="78" t="s">
        <v>300</v>
      </c>
      <c r="E137" s="78" t="s">
        <v>301</v>
      </c>
      <c r="F137" s="79" t="s">
        <v>39</v>
      </c>
      <c r="G137" s="79" t="str">
        <f t="shared" si="42"/>
        <v>07WIS508</v>
      </c>
      <c r="H137" s="76" t="str">
        <f t="shared" si="41"/>
        <v>RVVP-4*1.0</v>
      </c>
      <c r="I137" s="79" t="s">
        <v>40</v>
      </c>
      <c r="J137" s="76" t="str">
        <f t="shared" si="43"/>
        <v>6#厌氧罐液位开关</v>
      </c>
      <c r="K137" s="76"/>
      <c r="L137" s="76"/>
      <c r="M137" s="76"/>
      <c r="N137" s="76"/>
      <c r="O137" s="76" t="s">
        <v>44</v>
      </c>
      <c r="P137" s="76" t="s">
        <v>285</v>
      </c>
      <c r="Q137" s="76" t="s">
        <v>286</v>
      </c>
      <c r="R137" s="79"/>
    </row>
    <row r="138" s="52" customFormat="1" ht="25" customHeight="1" spans="1:18">
      <c r="A138" s="91"/>
      <c r="B138" s="76">
        <v>509</v>
      </c>
      <c r="C138" s="78" t="s">
        <v>302</v>
      </c>
      <c r="D138" s="78" t="s">
        <v>303</v>
      </c>
      <c r="E138" s="78" t="s">
        <v>301</v>
      </c>
      <c r="F138" s="79" t="s">
        <v>39</v>
      </c>
      <c r="G138" s="79" t="str">
        <f t="shared" si="42"/>
        <v>07WIS509</v>
      </c>
      <c r="H138" s="76" t="str">
        <f t="shared" si="41"/>
        <v>RVVP-4*1.0</v>
      </c>
      <c r="I138" s="79" t="s">
        <v>40</v>
      </c>
      <c r="J138" s="76" t="str">
        <f t="shared" si="43"/>
        <v>7#厌氧罐液位开关</v>
      </c>
      <c r="K138" s="76"/>
      <c r="L138" s="76"/>
      <c r="M138" s="76"/>
      <c r="N138" s="76"/>
      <c r="O138" s="76" t="s">
        <v>44</v>
      </c>
      <c r="P138" s="76" t="s">
        <v>285</v>
      </c>
      <c r="Q138" s="76" t="s">
        <v>286</v>
      </c>
      <c r="R138" s="79"/>
    </row>
    <row r="139" s="52" customFormat="1" ht="25" customHeight="1" spans="1:18">
      <c r="A139" s="91"/>
      <c r="B139" s="76">
        <v>510</v>
      </c>
      <c r="C139" s="78" t="s">
        <v>304</v>
      </c>
      <c r="D139" s="78" t="s">
        <v>305</v>
      </c>
      <c r="E139" s="78" t="s">
        <v>306</v>
      </c>
      <c r="F139" s="79" t="s">
        <v>39</v>
      </c>
      <c r="G139" s="79" t="str">
        <f t="shared" si="42"/>
        <v>07WIS510</v>
      </c>
      <c r="H139" s="76" t="str">
        <f t="shared" si="41"/>
        <v>RVVP-4*1.0</v>
      </c>
      <c r="I139" s="79" t="s">
        <v>40</v>
      </c>
      <c r="J139" s="76" t="str">
        <f t="shared" si="43"/>
        <v>8#厌氧罐液位开关</v>
      </c>
      <c r="K139" s="76"/>
      <c r="L139" s="76"/>
      <c r="M139" s="76"/>
      <c r="N139" s="76"/>
      <c r="O139" s="76" t="s">
        <v>44</v>
      </c>
      <c r="P139" s="76" t="s">
        <v>285</v>
      </c>
      <c r="Q139" s="76" t="s">
        <v>286</v>
      </c>
      <c r="R139" s="79"/>
    </row>
    <row r="140" s="52" customFormat="1" ht="25" customHeight="1" spans="1:18">
      <c r="A140" s="91"/>
      <c r="B140" s="76">
        <v>511</v>
      </c>
      <c r="C140" s="78" t="s">
        <v>307</v>
      </c>
      <c r="D140" s="78" t="s">
        <v>308</v>
      </c>
      <c r="E140" s="78" t="s">
        <v>306</v>
      </c>
      <c r="F140" s="79" t="s">
        <v>39</v>
      </c>
      <c r="G140" s="79" t="str">
        <f t="shared" si="42"/>
        <v>07WIS511</v>
      </c>
      <c r="H140" s="76" t="str">
        <f t="shared" si="41"/>
        <v>RVVP-4*1.0</v>
      </c>
      <c r="I140" s="79" t="s">
        <v>40</v>
      </c>
      <c r="J140" s="76" t="str">
        <f t="shared" si="43"/>
        <v>9#厌氧罐液位开关</v>
      </c>
      <c r="K140" s="76"/>
      <c r="L140" s="76"/>
      <c r="M140" s="76"/>
      <c r="N140" s="76"/>
      <c r="O140" s="76" t="s">
        <v>44</v>
      </c>
      <c r="P140" s="76" t="s">
        <v>285</v>
      </c>
      <c r="Q140" s="76" t="s">
        <v>286</v>
      </c>
      <c r="R140" s="79"/>
    </row>
    <row r="141" s="52" customFormat="1" ht="25" customHeight="1" spans="1:18">
      <c r="A141" s="91"/>
      <c r="B141" s="76">
        <v>512</v>
      </c>
      <c r="C141" s="78" t="s">
        <v>309</v>
      </c>
      <c r="D141" s="78" t="s">
        <v>310</v>
      </c>
      <c r="E141" s="78" t="s">
        <v>306</v>
      </c>
      <c r="F141" s="79" t="s">
        <v>39</v>
      </c>
      <c r="G141" s="79" t="str">
        <f t="shared" si="42"/>
        <v>07WIS512</v>
      </c>
      <c r="H141" s="76" t="str">
        <f t="shared" si="41"/>
        <v>RVVP-4*1.0</v>
      </c>
      <c r="I141" s="79" t="s">
        <v>40</v>
      </c>
      <c r="J141" s="76" t="str">
        <f t="shared" si="43"/>
        <v>1#消化液罐液位开关</v>
      </c>
      <c r="K141" s="76"/>
      <c r="L141" s="76"/>
      <c r="M141" s="76"/>
      <c r="N141" s="76"/>
      <c r="O141" s="76" t="s">
        <v>44</v>
      </c>
      <c r="P141" s="76" t="s">
        <v>285</v>
      </c>
      <c r="Q141" s="76" t="s">
        <v>286</v>
      </c>
      <c r="R141" s="79"/>
    </row>
    <row r="142" s="52" customFormat="1" ht="25" customHeight="1" spans="1:18">
      <c r="A142" s="91"/>
      <c r="B142" s="76">
        <v>513</v>
      </c>
      <c r="C142" s="78" t="s">
        <v>311</v>
      </c>
      <c r="D142" s="78" t="s">
        <v>312</v>
      </c>
      <c r="E142" s="78" t="s">
        <v>306</v>
      </c>
      <c r="F142" s="79" t="s">
        <v>39</v>
      </c>
      <c r="G142" s="79" t="str">
        <f t="shared" si="42"/>
        <v>07WIS513</v>
      </c>
      <c r="H142" s="76" t="str">
        <f t="shared" si="41"/>
        <v>RVVP-4*1.0</v>
      </c>
      <c r="I142" s="79" t="s">
        <v>40</v>
      </c>
      <c r="J142" s="76" t="str">
        <f t="shared" si="43"/>
        <v>2#消化液罐液位开关</v>
      </c>
      <c r="K142" s="76"/>
      <c r="L142" s="76"/>
      <c r="M142" s="76"/>
      <c r="N142" s="76"/>
      <c r="O142" s="76" t="s">
        <v>44</v>
      </c>
      <c r="P142" s="76" t="s">
        <v>285</v>
      </c>
      <c r="Q142" s="76" t="s">
        <v>286</v>
      </c>
      <c r="R142" s="79"/>
    </row>
    <row r="143" s="52" customFormat="1" ht="25" customHeight="1" spans="1:18">
      <c r="A143" s="91"/>
      <c r="B143" s="76">
        <v>514</v>
      </c>
      <c r="C143" s="78" t="s">
        <v>313</v>
      </c>
      <c r="D143" s="78" t="s">
        <v>314</v>
      </c>
      <c r="E143" s="78" t="s">
        <v>306</v>
      </c>
      <c r="F143" s="79" t="s">
        <v>39</v>
      </c>
      <c r="G143" s="79" t="str">
        <f t="shared" si="42"/>
        <v>07WIS514</v>
      </c>
      <c r="H143" s="76" t="str">
        <f t="shared" si="41"/>
        <v>RVVP-4*1.0</v>
      </c>
      <c r="I143" s="79" t="s">
        <v>40</v>
      </c>
      <c r="J143" s="76" t="str">
        <f t="shared" si="43"/>
        <v>潜污泵液位开关（泵坑）</v>
      </c>
      <c r="K143" s="76"/>
      <c r="L143" s="76"/>
      <c r="M143" s="76"/>
      <c r="N143" s="76"/>
      <c r="O143" s="76" t="s">
        <v>44</v>
      </c>
      <c r="P143" s="76" t="s">
        <v>285</v>
      </c>
      <c r="Q143" s="76" t="s">
        <v>286</v>
      </c>
      <c r="R143" s="79"/>
    </row>
    <row r="144" s="52" customFormat="1" ht="25" customHeight="1" spans="1:18">
      <c r="A144" s="91"/>
      <c r="B144" s="76">
        <v>515</v>
      </c>
      <c r="C144" s="78" t="s">
        <v>315</v>
      </c>
      <c r="D144" s="78" t="s">
        <v>316</v>
      </c>
      <c r="E144" s="78" t="s">
        <v>306</v>
      </c>
      <c r="F144" s="79" t="s">
        <v>39</v>
      </c>
      <c r="G144" s="79" t="str">
        <f t="shared" si="42"/>
        <v>07WIS515</v>
      </c>
      <c r="H144" s="76" t="str">
        <f t="shared" si="41"/>
        <v>RVVP-4*1.0</v>
      </c>
      <c r="I144" s="79" t="s">
        <v>40</v>
      </c>
      <c r="J144" s="76" t="str">
        <f t="shared" si="43"/>
        <v>沼气粗过滤器液位开关</v>
      </c>
      <c r="K144" s="76"/>
      <c r="L144" s="76"/>
      <c r="M144" s="76"/>
      <c r="N144" s="76"/>
      <c r="O144" s="76" t="s">
        <v>44</v>
      </c>
      <c r="P144" s="76" t="s">
        <v>285</v>
      </c>
      <c r="Q144" s="76" t="s">
        <v>286</v>
      </c>
      <c r="R144" s="79"/>
    </row>
    <row r="145" s="52" customFormat="1" ht="25" customHeight="1" spans="1:18">
      <c r="A145" s="91"/>
      <c r="B145" s="76">
        <v>516</v>
      </c>
      <c r="C145" s="78" t="s">
        <v>317</v>
      </c>
      <c r="D145" s="78" t="s">
        <v>318</v>
      </c>
      <c r="E145" s="78" t="s">
        <v>306</v>
      </c>
      <c r="F145" s="79" t="s">
        <v>39</v>
      </c>
      <c r="G145" s="79" t="str">
        <f t="shared" si="42"/>
        <v>07WIS516</v>
      </c>
      <c r="H145" s="76" t="str">
        <f t="shared" si="41"/>
        <v>RVVP-4*1.0</v>
      </c>
      <c r="I145" s="79" t="s">
        <v>40</v>
      </c>
      <c r="J145" s="76" t="str">
        <f t="shared" si="43"/>
        <v>1#厌氧罐搅拌机液位开关</v>
      </c>
      <c r="K145" s="76"/>
      <c r="L145" s="76"/>
      <c r="M145" s="76"/>
      <c r="N145" s="76"/>
      <c r="O145" s="76" t="s">
        <v>44</v>
      </c>
      <c r="P145" s="76" t="s">
        <v>285</v>
      </c>
      <c r="Q145" s="76" t="s">
        <v>286</v>
      </c>
      <c r="R145" s="79"/>
    </row>
    <row r="146" s="52" customFormat="1" ht="25" customHeight="1" spans="1:18">
      <c r="A146" s="91"/>
      <c r="B146" s="76">
        <v>517</v>
      </c>
      <c r="C146" s="78" t="s">
        <v>319</v>
      </c>
      <c r="D146" s="78" t="s">
        <v>320</v>
      </c>
      <c r="E146" s="78" t="s">
        <v>306</v>
      </c>
      <c r="F146" s="79" t="s">
        <v>39</v>
      </c>
      <c r="G146" s="79" t="str">
        <f t="shared" si="42"/>
        <v>07WIS517</v>
      </c>
      <c r="H146" s="76" t="str">
        <f t="shared" si="41"/>
        <v>RVVP-4*1.0</v>
      </c>
      <c r="I146" s="79" t="s">
        <v>40</v>
      </c>
      <c r="J146" s="76" t="str">
        <f t="shared" si="43"/>
        <v>2#厌氧罐搅拌机液位开关</v>
      </c>
      <c r="K146" s="76"/>
      <c r="L146" s="76"/>
      <c r="M146" s="76"/>
      <c r="N146" s="76"/>
      <c r="O146" s="76" t="s">
        <v>44</v>
      </c>
      <c r="P146" s="76" t="s">
        <v>285</v>
      </c>
      <c r="Q146" s="76" t="s">
        <v>286</v>
      </c>
      <c r="R146" s="79"/>
    </row>
    <row r="147" s="52" customFormat="1" ht="25" customHeight="1" spans="1:18">
      <c r="A147" s="91"/>
      <c r="B147" s="76">
        <v>518</v>
      </c>
      <c r="C147" s="78" t="s">
        <v>321</v>
      </c>
      <c r="D147" s="78" t="s">
        <v>322</v>
      </c>
      <c r="E147" s="78" t="s">
        <v>306</v>
      </c>
      <c r="F147" s="79" t="s">
        <v>39</v>
      </c>
      <c r="G147" s="79" t="str">
        <f t="shared" si="42"/>
        <v>07WIS518</v>
      </c>
      <c r="H147" s="76" t="str">
        <f t="shared" si="41"/>
        <v>RVVP-4*1.0</v>
      </c>
      <c r="I147" s="79" t="s">
        <v>40</v>
      </c>
      <c r="J147" s="76" t="str">
        <f t="shared" si="43"/>
        <v>3#厌氧罐搅拌机液位开关</v>
      </c>
      <c r="K147" s="76"/>
      <c r="L147" s="76"/>
      <c r="M147" s="76"/>
      <c r="N147" s="76"/>
      <c r="O147" s="76" t="s">
        <v>44</v>
      </c>
      <c r="P147" s="76" t="s">
        <v>285</v>
      </c>
      <c r="Q147" s="76" t="s">
        <v>286</v>
      </c>
      <c r="R147" s="79"/>
    </row>
    <row r="148" s="52" customFormat="1" ht="25" customHeight="1" spans="1:18">
      <c r="A148" s="91"/>
      <c r="B148" s="76">
        <v>519</v>
      </c>
      <c r="C148" s="78" t="s">
        <v>323</v>
      </c>
      <c r="D148" s="78" t="s">
        <v>324</v>
      </c>
      <c r="E148" s="78" t="s">
        <v>301</v>
      </c>
      <c r="F148" s="79" t="s">
        <v>39</v>
      </c>
      <c r="G148" s="79" t="str">
        <f t="shared" si="42"/>
        <v>07WIS519</v>
      </c>
      <c r="H148" s="76" t="str">
        <f t="shared" si="41"/>
        <v>RVVP-4*1.0</v>
      </c>
      <c r="I148" s="79" t="s">
        <v>40</v>
      </c>
      <c r="J148" s="76" t="str">
        <f t="shared" si="43"/>
        <v>4#厌氧罐搅拌机液位开关</v>
      </c>
      <c r="K148" s="76"/>
      <c r="L148" s="76"/>
      <c r="M148" s="76"/>
      <c r="N148" s="76"/>
      <c r="O148" s="76" t="s">
        <v>44</v>
      </c>
      <c r="P148" s="76" t="s">
        <v>285</v>
      </c>
      <c r="Q148" s="76" t="s">
        <v>286</v>
      </c>
      <c r="R148" s="79"/>
    </row>
    <row r="149" s="52" customFormat="1" ht="25" customHeight="1" spans="1:18">
      <c r="A149" s="91"/>
      <c r="B149" s="76">
        <v>520</v>
      </c>
      <c r="C149" s="78" t="s">
        <v>325</v>
      </c>
      <c r="D149" s="78" t="s">
        <v>326</v>
      </c>
      <c r="E149" s="78" t="s">
        <v>301</v>
      </c>
      <c r="F149" s="79" t="s">
        <v>39</v>
      </c>
      <c r="G149" s="79" t="str">
        <f t="shared" si="42"/>
        <v>07WIS520</v>
      </c>
      <c r="H149" s="76" t="str">
        <f t="shared" si="41"/>
        <v>RVVP-4*1.0</v>
      </c>
      <c r="I149" s="79" t="s">
        <v>40</v>
      </c>
      <c r="J149" s="76" t="str">
        <f t="shared" si="43"/>
        <v>5#厌氧罐搅拌机液位开关</v>
      </c>
      <c r="K149" s="76"/>
      <c r="L149" s="76"/>
      <c r="M149" s="76"/>
      <c r="N149" s="76"/>
      <c r="O149" s="76" t="s">
        <v>44</v>
      </c>
      <c r="P149" s="76" t="s">
        <v>285</v>
      </c>
      <c r="Q149" s="76" t="s">
        <v>286</v>
      </c>
      <c r="R149" s="79"/>
    </row>
    <row r="150" s="52" customFormat="1" ht="25" customHeight="1" spans="1:18">
      <c r="A150" s="91"/>
      <c r="B150" s="76">
        <v>521</v>
      </c>
      <c r="C150" s="76" t="s">
        <v>327</v>
      </c>
      <c r="D150" s="78" t="s">
        <v>328</v>
      </c>
      <c r="E150" s="78" t="s">
        <v>329</v>
      </c>
      <c r="F150" s="79" t="s">
        <v>39</v>
      </c>
      <c r="G150" s="79" t="str">
        <f t="shared" si="42"/>
        <v>07WIS521</v>
      </c>
      <c r="H150" s="76" t="str">
        <f t="shared" si="41"/>
        <v>RVVP-4*1.0</v>
      </c>
      <c r="I150" s="79" t="s">
        <v>40</v>
      </c>
      <c r="J150" s="76" t="str">
        <f t="shared" si="43"/>
        <v>6#厌氧罐搅拌机液位开关</v>
      </c>
      <c r="K150" s="76"/>
      <c r="L150" s="76"/>
      <c r="M150" s="76"/>
      <c r="N150" s="76"/>
      <c r="O150" s="76" t="s">
        <v>44</v>
      </c>
      <c r="P150" s="76" t="s">
        <v>285</v>
      </c>
      <c r="Q150" s="76" t="s">
        <v>286</v>
      </c>
      <c r="R150" s="79"/>
    </row>
    <row r="151" s="52" customFormat="1" ht="25" customHeight="1" spans="1:18">
      <c r="A151" s="91"/>
      <c r="B151" s="76">
        <v>522</v>
      </c>
      <c r="C151" s="76" t="s">
        <v>330</v>
      </c>
      <c r="D151" s="78" t="s">
        <v>331</v>
      </c>
      <c r="E151" s="78" t="s">
        <v>301</v>
      </c>
      <c r="F151" s="79" t="s">
        <v>39</v>
      </c>
      <c r="G151" s="79" t="str">
        <f t="shared" si="42"/>
        <v>07WIS522</v>
      </c>
      <c r="H151" s="76" t="str">
        <f t="shared" si="41"/>
        <v>RVVP-4*1.0</v>
      </c>
      <c r="I151" s="79" t="s">
        <v>40</v>
      </c>
      <c r="J151" s="76" t="str">
        <f t="shared" si="43"/>
        <v>7#厌氧罐搅拌机液位开关</v>
      </c>
      <c r="K151" s="76"/>
      <c r="L151" s="76"/>
      <c r="M151" s="76"/>
      <c r="N151" s="76"/>
      <c r="O151" s="76" t="s">
        <v>44</v>
      </c>
      <c r="P151" s="76" t="s">
        <v>285</v>
      </c>
      <c r="Q151" s="76" t="s">
        <v>286</v>
      </c>
      <c r="R151" s="79"/>
    </row>
    <row r="152" s="53" customFormat="1" ht="25" customHeight="1" spans="1:18">
      <c r="A152" s="91"/>
      <c r="B152" s="76">
        <v>523</v>
      </c>
      <c r="C152" s="83" t="s">
        <v>332</v>
      </c>
      <c r="D152" s="76" t="s">
        <v>333</v>
      </c>
      <c r="E152" s="76" t="s">
        <v>284</v>
      </c>
      <c r="F152" s="79" t="s">
        <v>39</v>
      </c>
      <c r="G152" s="79" t="str">
        <f t="shared" si="42"/>
        <v>07WIS523</v>
      </c>
      <c r="H152" s="76" t="str">
        <f t="shared" si="41"/>
        <v>RVVP-4*1.0</v>
      </c>
      <c r="I152" s="79" t="s">
        <v>40</v>
      </c>
      <c r="J152" s="76" t="str">
        <f t="shared" si="43"/>
        <v>8#厌氧罐搅拌机液位开关</v>
      </c>
      <c r="K152" s="76"/>
      <c r="L152" s="76"/>
      <c r="M152" s="76"/>
      <c r="N152" s="76"/>
      <c r="O152" s="76" t="s">
        <v>44</v>
      </c>
      <c r="P152" s="76" t="s">
        <v>285</v>
      </c>
      <c r="Q152" s="76" t="s">
        <v>286</v>
      </c>
      <c r="R152" s="86"/>
    </row>
    <row r="153" s="53" customFormat="1" ht="25" customHeight="1" spans="1:18">
      <c r="A153" s="91"/>
      <c r="B153" s="76">
        <v>524</v>
      </c>
      <c r="C153" s="83" t="s">
        <v>334</v>
      </c>
      <c r="D153" s="76" t="s">
        <v>335</v>
      </c>
      <c r="E153" s="76" t="s">
        <v>284</v>
      </c>
      <c r="F153" s="79" t="s">
        <v>39</v>
      </c>
      <c r="G153" s="79" t="str">
        <f t="shared" si="42"/>
        <v>07WIS524</v>
      </c>
      <c r="H153" s="76" t="str">
        <f t="shared" si="41"/>
        <v>RVVP-4*1.0</v>
      </c>
      <c r="I153" s="79" t="s">
        <v>40</v>
      </c>
      <c r="J153" s="76" t="str">
        <f t="shared" si="43"/>
        <v>9#厌氧罐搅拌机液位开关</v>
      </c>
      <c r="K153" s="76"/>
      <c r="L153" s="76"/>
      <c r="M153" s="76"/>
      <c r="N153" s="76"/>
      <c r="O153" s="76" t="s">
        <v>44</v>
      </c>
      <c r="P153" s="76" t="s">
        <v>285</v>
      </c>
      <c r="Q153" s="76" t="s">
        <v>286</v>
      </c>
      <c r="R153" s="86"/>
    </row>
    <row r="154" s="53" customFormat="1" ht="25" customHeight="1" spans="1:18">
      <c r="A154" s="91"/>
      <c r="B154" s="76">
        <v>525</v>
      </c>
      <c r="C154" s="83" t="s">
        <v>336</v>
      </c>
      <c r="D154" s="76" t="s">
        <v>337</v>
      </c>
      <c r="E154" s="76" t="s">
        <v>284</v>
      </c>
      <c r="F154" s="79" t="s">
        <v>39</v>
      </c>
      <c r="G154" s="79" t="str">
        <f t="shared" si="42"/>
        <v>07WIS525</v>
      </c>
      <c r="H154" s="76" t="str">
        <f t="shared" si="41"/>
        <v>RVVP-4*1.0</v>
      </c>
      <c r="I154" s="79" t="s">
        <v>40</v>
      </c>
      <c r="J154" s="76" t="str">
        <f t="shared" si="43"/>
        <v>1#消化液罐搅拌机液位开关</v>
      </c>
      <c r="K154" s="76"/>
      <c r="L154" s="76"/>
      <c r="M154" s="76"/>
      <c r="N154" s="76"/>
      <c r="O154" s="76" t="s">
        <v>44</v>
      </c>
      <c r="P154" s="76" t="s">
        <v>285</v>
      </c>
      <c r="Q154" s="76" t="s">
        <v>286</v>
      </c>
      <c r="R154" s="86"/>
    </row>
    <row r="155" s="53" customFormat="1" ht="25" customHeight="1" spans="1:18">
      <c r="A155" s="91"/>
      <c r="B155" s="76">
        <v>526</v>
      </c>
      <c r="C155" s="83" t="s">
        <v>338</v>
      </c>
      <c r="D155" s="76" t="s">
        <v>339</v>
      </c>
      <c r="E155" s="76" t="s">
        <v>284</v>
      </c>
      <c r="F155" s="79" t="s">
        <v>39</v>
      </c>
      <c r="G155" s="79" t="str">
        <f t="shared" si="42"/>
        <v>07WIS526</v>
      </c>
      <c r="H155" s="76" t="str">
        <f t="shared" si="41"/>
        <v>RVVP-4*1.0</v>
      </c>
      <c r="I155" s="79" t="s">
        <v>40</v>
      </c>
      <c r="J155" s="76" t="str">
        <f t="shared" si="43"/>
        <v>2#消化液罐搅拌机液位开关</v>
      </c>
      <c r="K155" s="76"/>
      <c r="L155" s="76"/>
      <c r="M155" s="76"/>
      <c r="N155" s="76"/>
      <c r="O155" s="76" t="s">
        <v>44</v>
      </c>
      <c r="P155" s="76" t="s">
        <v>285</v>
      </c>
      <c r="Q155" s="76" t="s">
        <v>286</v>
      </c>
      <c r="R155" s="86"/>
    </row>
    <row r="156" s="53" customFormat="1" ht="25" customHeight="1" spans="1:18">
      <c r="A156" s="92" t="s">
        <v>340</v>
      </c>
      <c r="B156" s="76">
        <v>601</v>
      </c>
      <c r="C156" s="83" t="s">
        <v>341</v>
      </c>
      <c r="D156" s="76" t="s">
        <v>340</v>
      </c>
      <c r="E156" s="76" t="s">
        <v>342</v>
      </c>
      <c r="F156" s="79" t="s">
        <v>343</v>
      </c>
      <c r="G156" s="79" t="s">
        <v>344</v>
      </c>
      <c r="H156" s="76" t="s">
        <v>345</v>
      </c>
      <c r="I156" s="79" t="s">
        <v>40</v>
      </c>
      <c r="J156" s="76" t="str">
        <f t="shared" si="43"/>
        <v>PH计</v>
      </c>
      <c r="K156" s="76"/>
      <c r="L156" s="76"/>
      <c r="M156" s="76"/>
      <c r="N156" s="76"/>
      <c r="O156" s="76" t="s">
        <v>44</v>
      </c>
      <c r="P156" s="76" t="s">
        <v>44</v>
      </c>
      <c r="Q156" s="76" t="s">
        <v>346</v>
      </c>
      <c r="R156" s="86"/>
    </row>
    <row r="157" s="53" customFormat="1" ht="25" customHeight="1" spans="1:18">
      <c r="A157" s="92"/>
      <c r="B157" s="76">
        <v>601</v>
      </c>
      <c r="C157" s="83" t="s">
        <v>341</v>
      </c>
      <c r="D157" s="76" t="s">
        <v>340</v>
      </c>
      <c r="E157" s="76" t="s">
        <v>347</v>
      </c>
      <c r="F157" s="79" t="s">
        <v>39</v>
      </c>
      <c r="G157" s="79" t="s">
        <v>348</v>
      </c>
      <c r="H157" s="76" t="s">
        <v>349</v>
      </c>
      <c r="I157" s="79" t="s">
        <v>40</v>
      </c>
      <c r="J157" s="76" t="str">
        <f t="shared" si="43"/>
        <v>PH计</v>
      </c>
      <c r="K157" s="76"/>
      <c r="L157" s="76"/>
      <c r="M157" s="76"/>
      <c r="N157" s="76"/>
      <c r="O157" s="76" t="s">
        <v>41</v>
      </c>
      <c r="P157" s="76" t="s">
        <v>42</v>
      </c>
      <c r="Q157" s="80"/>
      <c r="R157" s="86"/>
    </row>
    <row r="158" s="52" customFormat="1" ht="25" customHeight="1" spans="1:18">
      <c r="A158" s="92" t="s">
        <v>350</v>
      </c>
      <c r="B158" s="76">
        <v>701</v>
      </c>
      <c r="C158" s="83" t="s">
        <v>351</v>
      </c>
      <c r="D158" s="76" t="s">
        <v>350</v>
      </c>
      <c r="E158" s="76" t="s">
        <v>352</v>
      </c>
      <c r="F158" s="79" t="s">
        <v>343</v>
      </c>
      <c r="G158" s="79" t="s">
        <v>353</v>
      </c>
      <c r="H158" s="76" t="s">
        <v>345</v>
      </c>
      <c r="I158" s="79" t="s">
        <v>40</v>
      </c>
      <c r="J158" s="76" t="str">
        <f t="shared" si="43"/>
        <v>沼气分析仪</v>
      </c>
      <c r="K158" s="76"/>
      <c r="L158" s="76"/>
      <c r="M158" s="76"/>
      <c r="N158" s="76"/>
      <c r="O158" s="76" t="s">
        <v>44</v>
      </c>
      <c r="P158" s="76" t="s">
        <v>44</v>
      </c>
      <c r="Q158" s="76" t="s">
        <v>44</v>
      </c>
      <c r="R158" s="86"/>
    </row>
    <row r="159" s="52" customFormat="1" ht="25" customHeight="1" spans="1:18">
      <c r="A159" s="92"/>
      <c r="B159" s="76">
        <v>701</v>
      </c>
      <c r="C159" s="83" t="s">
        <v>351</v>
      </c>
      <c r="D159" s="76" t="s">
        <v>350</v>
      </c>
      <c r="E159" s="76" t="s">
        <v>354</v>
      </c>
      <c r="F159" s="79" t="s">
        <v>44</v>
      </c>
      <c r="G159" s="79" t="s">
        <v>355</v>
      </c>
      <c r="H159" s="76" t="str">
        <f>_xlfn.IFS(AND(ISNUMBER(FIND("4线制",O159)),ISNUMBER(FIND("4～20mA",P159)),ISNUMBER(FIND("DC24V",F159))),"RVVP-4*1.0",AND(ISNUMBER(FIND("4线制",O159)),ISNUMBER(FIND("-",P159)),ISNUMBER(FIND("AC220V",F159))),"RVV-3*1.5",AND(ISNUMBER(FIND("4线制",O159)),ISNUMBER(FIND("4～20mA",P159)),ISNUMBER(FIND("AC220V",F159))),"RVVP-2*1.0",AND(ISNUMBER(FIND("2线制",O159)),ISNUMBER(FIND("4～20mA",P159))),"RVVP-2*1.0",AND(ISNUMBER(FIND("4线制",O159)),ISNUMBER(FIND("RS485",P159))),"RVSP-2*1.0",ISNUMBER(FIND("开关量",P159)),"RVVP-4*1.0")</f>
        <v>RVSP-2*1.0</v>
      </c>
      <c r="I159" s="79" t="s">
        <v>40</v>
      </c>
      <c r="J159" s="76" t="str">
        <f t="shared" si="43"/>
        <v>沼气分析仪</v>
      </c>
      <c r="K159" s="76"/>
      <c r="L159" s="76"/>
      <c r="M159" s="76"/>
      <c r="N159" s="76"/>
      <c r="O159" s="76" t="s">
        <v>41</v>
      </c>
      <c r="P159" s="76" t="s">
        <v>45</v>
      </c>
      <c r="Q159" s="85" t="s">
        <v>356</v>
      </c>
      <c r="R159" s="86"/>
    </row>
    <row r="160" s="52" customFormat="1" ht="25" customHeight="1" spans="1:18">
      <c r="A160" s="93" t="s">
        <v>357</v>
      </c>
      <c r="B160" s="93">
        <v>1301</v>
      </c>
      <c r="C160" s="94" t="s">
        <v>358</v>
      </c>
      <c r="D160" s="80" t="s">
        <v>359</v>
      </c>
      <c r="E160" s="80" t="s">
        <v>301</v>
      </c>
      <c r="F160" s="86" t="s">
        <v>39</v>
      </c>
      <c r="G160" s="86" t="str">
        <f t="shared" ref="G160:G163" si="44">_xlfn.IFS(ISNUMBER(FIND("流量",E160)),_xlfn.IFS(AND(ISNUMBER(FIND("4线制",O160)),ISNUMBER(FIND("4～20mA",P160))),_xlfn.CONCAT($P$1,"WI",B160),AND(ISNUMBER(FIND("2线制",O160)),ISNUMBER(FIND("4～20mA",P160))),_xlfn.CONCAT($P$1,"WI",B160),ISNUMBER(FIND("开关量",P160)),_xlfn.CONCAT($P$1,"WYS",B160),AND(ISNUMBER(FIND("4线制",O160)),ISNUMBER(FIND("RS485",P160))),_xlfn.CONCAT($P$1,"WMB",B160)),ISNUMBER(FIND("PH",E160)),_xlfn.IFS(AND(ISNUMBER(FIND("4线制",O160)),ISNUMBER(FIND("4～20mA",P160))),_xlfn.CONCAT($P$1,"WI",B160),AND(ISNUMBER(FIND("4线制",O160)),ISNUMBER(FIND("-",P160))),_xlfn.CONCAT($P$1,"WYP",B160),ISNUMBER(FIND("开关量",P160)),_xlfn.CONCAT($P$1,"WYS",B160),AND(ISNUMBER(FIND("4线制",O160)),ISNUMBER(FIND("RS485",P160))),_xlfn.CONCAT($P$1,"WMB",B160)),ISNUMBER(FIND("温度",E160)),_xlfn.IFS(AND(ISNUMBER(FIND("4线制",O160)),ISNUMBER(FIND("4～20mA",P160))),_xlfn.CONCAT($P$1,"WI",B160),AND(ISNUMBER(FIND("2线制",O160)),ISNUMBER(FIND("4～20mA",P160))),_xlfn.CONCAT($P$1,"WI",B160),AND(ISNUMBER(FIND("开关量",P160))),_xlfn.CONCAT($P$1,"WYS",B160),AND(ISNUMBER(FIND("4线制",O160)),ISNUMBER(FIND("RS485",P160))),_xlfn.CONCAT($P$1,"WMB",B160)),ISNUMBER(FIND("液位",E160)),_xlfn.IFS(AND(ISNUMBER(FIND("4线制",O160)),ISNUMBER(FIND("4～20mA",P160))),_xlfn.CONCAT($P$1,"WI",B160),AND(ISNUMBER(FIND("2线制",O160)),ISNUMBER(FIND("4～20mA",P160))),_xlfn.CONCAT($P$1,"WI",B160),AND(ISNUMBER(FIND("开关量",P160))),_xlfn.CONCAT($P$1,"WYS",B160),AND(ISNUMBER(FIND("4线制",O160)),ISNUMBER(FIND("RS485",P160))),_xlfn.CONCAT($P$1,"WMB",B160)),ISNUMBER(FIND("压力",E160)),_xlfn.IFS(AND(ISNUMBER(FIND("4线制",O160)),ISNUMBER(FIND("4～20mA",P160))),_xlfn.CONCAT($P$1,"WI",B160),AND(ISNUMBER(FIND("2线制",O160)),ISNUMBER(FIND("4～20mA",P160))),_xlfn.CONCAT($P$1,"WI",B160),AND(ISNUMBER(FIND("开关量",P160))),_xlfn.CONCAT($P$1,"WYS",B160),AND(ISNUMBER(FIND("4～20mA",P160))),_xlfn.CONCAT($P$1,"WI",B160),AND(ISNUMBER(FIND("4线制",O160)),ISNUMBER(FIND("RS485",P160))),_xlfn.CONCAT($P$1,"WMB",B160)))</f>
        <v>07WYS1301</v>
      </c>
      <c r="H160" s="80" t="str">
        <f t="shared" ref="H160:H163" si="45">_xlfn.IFS(AND(ISNUMBER(FIND("4线制",O160)),ISNUMBER(FIND("4～20mA",P160)),ISNUMBER(FIND("DC24V",F160))),"RVVP-4*1.0",AND(ISNUMBER(FIND("4线制",O160)),ISNUMBER(FIND("-",P160)),ISNUMBER(FIND("AC220V",F160))),"RVV-3*1.5",AND(ISNUMBER(FIND("4线制",O160)),ISNUMBER(FIND("4～20mA",P160)),ISNUMBER(FIND("AC220V",F160))),"RVVP-2*1.0",AND(ISNUMBER(FIND("2线制",O160)),ISNUMBER(FIND("4～20mA",P160))),"RVVP-2*1.0",AND(ISNUMBER(FIND("4线制",O160)),ISNUMBER(FIND("RS485",P160))),"RVSP-2*1.0",ISNUMBER(FIND("开关量",P160)),"RVVP-4*1.0")</f>
        <v>RVVP-4*1.0</v>
      </c>
      <c r="I160" s="80" t="s">
        <v>360</v>
      </c>
      <c r="J160" s="80" t="str">
        <f t="shared" ref="J160:J164" si="46">D160</f>
        <v>气液分离器液位开关</v>
      </c>
      <c r="K160" s="80"/>
      <c r="L160" s="80"/>
      <c r="M160" s="80"/>
      <c r="N160" s="80"/>
      <c r="O160" s="80" t="s">
        <v>150</v>
      </c>
      <c r="P160" s="80" t="s">
        <v>285</v>
      </c>
      <c r="Q160" s="80" t="s">
        <v>361</v>
      </c>
      <c r="R160" s="86"/>
    </row>
    <row r="161" s="52" customFormat="1" ht="25" customHeight="1" spans="1:18">
      <c r="A161" s="93"/>
      <c r="B161" s="93">
        <v>1302</v>
      </c>
      <c r="C161" s="95" t="s">
        <v>362</v>
      </c>
      <c r="D161" s="80" t="s">
        <v>363</v>
      </c>
      <c r="E161" s="80" t="s">
        <v>149</v>
      </c>
      <c r="F161" s="86" t="s">
        <v>39</v>
      </c>
      <c r="G161" s="86" t="str">
        <f t="shared" si="44"/>
        <v>07WI1302</v>
      </c>
      <c r="H161" s="80" t="str">
        <f t="shared" si="45"/>
        <v>RVVP-2*1.0</v>
      </c>
      <c r="I161" s="86" t="s">
        <v>364</v>
      </c>
      <c r="J161" s="80" t="str">
        <f t="shared" si="46"/>
        <v>沼气出气柜温度</v>
      </c>
      <c r="K161" s="80"/>
      <c r="L161" s="80"/>
      <c r="M161" s="80"/>
      <c r="N161" s="80"/>
      <c r="O161" s="80" t="s">
        <v>150</v>
      </c>
      <c r="P161" s="80" t="s">
        <v>42</v>
      </c>
      <c r="Q161" s="80" t="s">
        <v>361</v>
      </c>
      <c r="R161" s="86"/>
    </row>
    <row r="162" s="52" customFormat="1" ht="25" customHeight="1" spans="1:18">
      <c r="A162" s="93"/>
      <c r="B162" s="93">
        <v>1303</v>
      </c>
      <c r="C162" s="95" t="s">
        <v>365</v>
      </c>
      <c r="D162" s="80" t="s">
        <v>366</v>
      </c>
      <c r="E162" s="80" t="s">
        <v>252</v>
      </c>
      <c r="F162" s="86" t="s">
        <v>39</v>
      </c>
      <c r="G162" s="86" t="str">
        <f t="shared" si="44"/>
        <v>07WI1303</v>
      </c>
      <c r="H162" s="80" t="str">
        <f t="shared" si="45"/>
        <v>RVVP-2*1.0</v>
      </c>
      <c r="I162" s="86" t="s">
        <v>364</v>
      </c>
      <c r="J162" s="80" t="str">
        <f t="shared" si="46"/>
        <v>1#干法脱硫进出口压差</v>
      </c>
      <c r="K162" s="80"/>
      <c r="L162" s="80"/>
      <c r="M162" s="80"/>
      <c r="N162" s="80"/>
      <c r="O162" s="80" t="s">
        <v>150</v>
      </c>
      <c r="P162" s="80" t="s">
        <v>42</v>
      </c>
      <c r="Q162" s="80" t="s">
        <v>361</v>
      </c>
      <c r="R162" s="86"/>
    </row>
    <row r="163" s="52" customFormat="1" ht="25" customHeight="1" spans="1:18">
      <c r="A163" s="93"/>
      <c r="B163" s="93">
        <v>1304</v>
      </c>
      <c r="C163" s="95" t="s">
        <v>367</v>
      </c>
      <c r="D163" s="80" t="s">
        <v>368</v>
      </c>
      <c r="E163" s="80" t="s">
        <v>252</v>
      </c>
      <c r="F163" s="86" t="s">
        <v>39</v>
      </c>
      <c r="G163" s="86" t="str">
        <f t="shared" si="44"/>
        <v>07WI1304</v>
      </c>
      <c r="H163" s="80" t="str">
        <f t="shared" si="45"/>
        <v>RVVP-2*1.0</v>
      </c>
      <c r="I163" s="86" t="s">
        <v>364</v>
      </c>
      <c r="J163" s="80" t="str">
        <f t="shared" si="46"/>
        <v>2#干法脱硫进出口压差</v>
      </c>
      <c r="K163" s="80"/>
      <c r="L163" s="80"/>
      <c r="M163" s="80"/>
      <c r="N163" s="80"/>
      <c r="O163" s="80" t="s">
        <v>150</v>
      </c>
      <c r="P163" s="80" t="s">
        <v>42</v>
      </c>
      <c r="Q163" s="80" t="s">
        <v>361</v>
      </c>
      <c r="R163" s="86"/>
    </row>
    <row r="164" s="52" customFormat="1" ht="25" customHeight="1" spans="1:18">
      <c r="A164" s="93"/>
      <c r="B164" s="96">
        <v>1305</v>
      </c>
      <c r="C164" s="96" t="s">
        <v>369</v>
      </c>
      <c r="D164" s="96" t="s">
        <v>370</v>
      </c>
      <c r="E164" s="80" t="s">
        <v>352</v>
      </c>
      <c r="F164" s="86" t="s">
        <v>343</v>
      </c>
      <c r="G164" s="86" t="s">
        <v>371</v>
      </c>
      <c r="H164" s="80" t="s">
        <v>345</v>
      </c>
      <c r="I164" s="80" t="s">
        <v>360</v>
      </c>
      <c r="J164" s="96" t="str">
        <f t="shared" si="46"/>
        <v>四组分沼气分析仪</v>
      </c>
      <c r="K164" s="80"/>
      <c r="L164" s="80"/>
      <c r="M164" s="80"/>
      <c r="N164" s="80"/>
      <c r="O164" s="80" t="s">
        <v>44</v>
      </c>
      <c r="P164" s="80" t="s">
        <v>44</v>
      </c>
      <c r="Q164" s="80" t="s">
        <v>44</v>
      </c>
      <c r="R164" s="86"/>
    </row>
    <row r="165" s="52" customFormat="1" ht="25" customHeight="1" spans="1:18">
      <c r="A165" s="93"/>
      <c r="B165" s="97"/>
      <c r="C165" s="97"/>
      <c r="D165" s="97"/>
      <c r="E165" s="80" t="s">
        <v>354</v>
      </c>
      <c r="F165" s="80" t="s">
        <v>44</v>
      </c>
      <c r="G165" s="80" t="s">
        <v>372</v>
      </c>
      <c r="H165" s="80" t="s">
        <v>373</v>
      </c>
      <c r="I165" s="80" t="s">
        <v>360</v>
      </c>
      <c r="J165" s="97"/>
      <c r="K165" s="80"/>
      <c r="L165" s="80"/>
      <c r="M165" s="80"/>
      <c r="N165" s="80"/>
      <c r="O165" s="80"/>
      <c r="P165" s="80"/>
      <c r="Q165" s="80"/>
      <c r="R165" s="80"/>
    </row>
  </sheetData>
  <mergeCells count="30">
    <mergeCell ref="D1:E1"/>
    <mergeCell ref="F1:I1"/>
    <mergeCell ref="K1:O1"/>
    <mergeCell ref="D2:E2"/>
    <mergeCell ref="F2:I2"/>
    <mergeCell ref="K2:O2"/>
    <mergeCell ref="G3:H3"/>
    <mergeCell ref="I3:J3"/>
    <mergeCell ref="K3:N3"/>
    <mergeCell ref="O3:Q3"/>
    <mergeCell ref="A3:A4"/>
    <mergeCell ref="A5:A68"/>
    <mergeCell ref="A69:A99"/>
    <mergeCell ref="A100:A115"/>
    <mergeCell ref="A116:A129"/>
    <mergeCell ref="A130:A155"/>
    <mergeCell ref="A156:A157"/>
    <mergeCell ref="A158:A159"/>
    <mergeCell ref="A160:A165"/>
    <mergeCell ref="B3:B4"/>
    <mergeCell ref="B164:B165"/>
    <mergeCell ref="C3:C4"/>
    <mergeCell ref="C164:C165"/>
    <mergeCell ref="D3:D4"/>
    <mergeCell ref="D164:D165"/>
    <mergeCell ref="E3:E4"/>
    <mergeCell ref="F3:F4"/>
    <mergeCell ref="J164:J165"/>
    <mergeCell ref="R3:R4"/>
    <mergeCell ref="A1:C2"/>
  </mergeCells>
  <dataValidations count="4">
    <dataValidation type="list" allowBlank="1" showInputMessage="1" showErrorMessage="1" sqref="Q158">
      <formula1>"-,4～20mA,RS485,热电阻,热电偶,0～10V,PT100,开关量"</formula1>
    </dataValidation>
    <dataValidation type="list" allowBlank="1" showInputMessage="1" showErrorMessage="1" sqref="F5:F164">
      <formula1>"-,DC24V,AC220V"</formula1>
    </dataValidation>
    <dataValidation type="list" allowBlank="1" showInputMessage="1" showErrorMessage="1" sqref="O5:O164">
      <formula1>"-,配电(2线制),不配电(4线制)"</formula1>
    </dataValidation>
    <dataValidation type="list" allowBlank="1" showInputMessage="1" showErrorMessage="1" sqref="P5:P165">
      <formula1>"-,4～20mA,RS485,Hart,热电阻,热电偶,0～10V,PT100,开关量"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zoomScale="85" zoomScaleNormal="85" topLeftCell="A27" workbookViewId="0">
      <selection activeCell="L51" sqref="L51"/>
    </sheetView>
  </sheetViews>
  <sheetFormatPr defaultColWidth="11.3727272727273" defaultRowHeight="19.5" customHeight="1"/>
  <cols>
    <col min="1" max="1" width="6.35454545454545" style="2" customWidth="1"/>
    <col min="2" max="2" width="7.53636363636364" style="3" customWidth="1"/>
    <col min="3" max="3" width="13.3" style="3" customWidth="1"/>
    <col min="4" max="4" width="25.4454545454545" style="3" customWidth="1"/>
    <col min="5" max="5" width="13.8909090909091" style="3" customWidth="1"/>
    <col min="6" max="6" width="14.0363636363636" style="3" customWidth="1"/>
    <col min="7" max="7" width="33.7909090909091" style="3" customWidth="1"/>
    <col min="8" max="8" width="6.64545454545455" style="3" customWidth="1"/>
    <col min="9" max="9" width="6.20909090909091" style="1" customWidth="1"/>
    <col min="10" max="10" width="21.2818181818182" style="1" customWidth="1"/>
    <col min="11" max="11" width="8.27272727272727" style="4" customWidth="1"/>
    <col min="12" max="12" width="44.3181818181818" style="1" customWidth="1"/>
    <col min="13" max="16384" width="11.3727272727273" style="1"/>
  </cols>
  <sheetData>
    <row r="1" s="1" customFormat="1" ht="30.75" customHeight="1" spans="1:12">
      <c r="A1" s="2"/>
      <c r="B1" s="5"/>
      <c r="C1" s="6"/>
      <c r="D1" s="6"/>
      <c r="E1" s="7"/>
      <c r="F1" s="8" t="s">
        <v>0</v>
      </c>
      <c r="G1" s="9" t="s">
        <v>1</v>
      </c>
      <c r="H1" s="10" t="s">
        <v>374</v>
      </c>
      <c r="I1" s="9"/>
      <c r="J1" s="9"/>
      <c r="K1" s="11"/>
    </row>
    <row r="2" s="1" customFormat="1" ht="30.75" customHeight="1" spans="1:12">
      <c r="A2" s="2"/>
      <c r="B2" s="12"/>
      <c r="C2" s="13"/>
      <c r="D2" s="13"/>
      <c r="E2" s="14"/>
      <c r="F2" s="8" t="s">
        <v>7</v>
      </c>
      <c r="G2" s="9" t="s">
        <v>375</v>
      </c>
      <c r="H2" s="9" t="s">
        <v>6</v>
      </c>
      <c r="I2" s="9" t="s">
        <v>12</v>
      </c>
      <c r="J2" s="15">
        <v>46023</v>
      </c>
      <c r="K2" s="11"/>
    </row>
    <row r="3" s="1" customFormat="1" ht="25.5" customHeight="1" spans="1:12">
      <c r="A3" s="2"/>
      <c r="B3" s="16" t="s">
        <v>14</v>
      </c>
      <c r="C3" s="16" t="s">
        <v>376</v>
      </c>
      <c r="D3" s="16" t="s">
        <v>377</v>
      </c>
      <c r="E3" s="16"/>
      <c r="F3" s="17" t="s">
        <v>378</v>
      </c>
      <c r="G3" s="17" t="s">
        <v>379</v>
      </c>
      <c r="H3" s="18" t="s">
        <v>380</v>
      </c>
      <c r="I3" s="18" t="s">
        <v>381</v>
      </c>
      <c r="J3" s="18" t="s">
        <v>23</v>
      </c>
      <c r="K3" s="11"/>
    </row>
    <row r="4" s="1" customFormat="1" ht="24" customHeight="1" spans="1:12">
      <c r="A4" s="2"/>
      <c r="B4" s="18"/>
      <c r="C4" s="18"/>
      <c r="D4" s="18" t="s">
        <v>382</v>
      </c>
      <c r="E4" s="18" t="s">
        <v>383</v>
      </c>
      <c r="F4" s="18" t="s">
        <v>384</v>
      </c>
      <c r="G4" s="18"/>
      <c r="H4" s="19"/>
      <c r="I4" s="19"/>
      <c r="J4" s="19"/>
      <c r="K4" s="11"/>
    </row>
    <row r="5" s="1" customFormat="1" ht="30" customHeight="1" spans="1:12">
      <c r="A5" s="20"/>
      <c r="B5" s="21" t="s">
        <v>385</v>
      </c>
      <c r="C5" s="22" t="s">
        <v>386</v>
      </c>
      <c r="D5" s="23"/>
      <c r="E5" s="23"/>
      <c r="F5" s="23"/>
      <c r="G5" s="24"/>
      <c r="H5" s="25"/>
      <c r="I5" s="25"/>
      <c r="J5" s="26"/>
      <c r="K5" s="11"/>
    </row>
    <row r="6" s="1" customFormat="1" ht="39" spans="1:12">
      <c r="A6" s="20"/>
      <c r="B6" s="27">
        <v>1</v>
      </c>
      <c r="C6" s="28" t="s">
        <v>387</v>
      </c>
      <c r="D6" s="29" t="s">
        <v>388</v>
      </c>
      <c r="E6" s="30" t="s">
        <v>389</v>
      </c>
      <c r="F6" s="31" t="s">
        <v>390</v>
      </c>
      <c r="G6" s="32" t="s">
        <v>391</v>
      </c>
      <c r="H6" s="31" t="s">
        <v>392</v>
      </c>
      <c r="I6" s="31">
        <v>2</v>
      </c>
      <c r="J6" s="31" t="s">
        <v>393</v>
      </c>
      <c r="K6" s="11"/>
    </row>
    <row r="7" s="1" customFormat="1" ht="39" spans="1:12">
      <c r="A7" s="20"/>
      <c r="B7" s="27">
        <v>2</v>
      </c>
      <c r="C7" s="33" t="s">
        <v>394</v>
      </c>
      <c r="D7" s="25" t="s">
        <v>395</v>
      </c>
      <c r="E7" s="34" t="s">
        <v>396</v>
      </c>
      <c r="F7" s="27" t="s">
        <v>397</v>
      </c>
      <c r="G7" s="35" t="s">
        <v>391</v>
      </c>
      <c r="H7" s="27" t="s">
        <v>392</v>
      </c>
      <c r="I7" s="27">
        <v>1</v>
      </c>
      <c r="J7" s="27" t="s">
        <v>393</v>
      </c>
      <c r="K7" s="11"/>
    </row>
    <row r="8" s="1" customFormat="1" ht="39" spans="1:12">
      <c r="A8" s="20"/>
      <c r="B8" s="27">
        <v>3</v>
      </c>
      <c r="C8" s="33" t="s">
        <v>398</v>
      </c>
      <c r="D8" s="29" t="s">
        <v>399</v>
      </c>
      <c r="E8" s="34" t="s">
        <v>400</v>
      </c>
      <c r="F8" s="27" t="s">
        <v>390</v>
      </c>
      <c r="G8" s="35" t="s">
        <v>391</v>
      </c>
      <c r="H8" s="27" t="s">
        <v>392</v>
      </c>
      <c r="I8" s="27">
        <v>1</v>
      </c>
      <c r="J8" s="27" t="s">
        <v>393</v>
      </c>
      <c r="K8" s="11"/>
      <c r="L8" s="36"/>
    </row>
    <row r="9" s="1" customFormat="1" ht="39" spans="1:12">
      <c r="A9" s="20"/>
      <c r="B9" s="27">
        <v>3</v>
      </c>
      <c r="C9" s="33" t="s">
        <v>401</v>
      </c>
      <c r="D9" s="25" t="s">
        <v>402</v>
      </c>
      <c r="E9" s="34" t="s">
        <v>400</v>
      </c>
      <c r="F9" s="27" t="s">
        <v>390</v>
      </c>
      <c r="G9" s="35" t="s">
        <v>391</v>
      </c>
      <c r="H9" s="27" t="s">
        <v>392</v>
      </c>
      <c r="I9" s="27">
        <v>1</v>
      </c>
      <c r="J9" s="25" t="s">
        <v>403</v>
      </c>
      <c r="K9" s="11"/>
      <c r="L9" s="36"/>
    </row>
    <row r="10" s="1" customFormat="1" ht="39" spans="1:12">
      <c r="A10" s="20"/>
      <c r="B10" s="27">
        <v>4</v>
      </c>
      <c r="C10" s="33" t="s">
        <v>404</v>
      </c>
      <c r="D10" s="25" t="s">
        <v>405</v>
      </c>
      <c r="E10" s="34" t="s">
        <v>406</v>
      </c>
      <c r="F10" s="27" t="s">
        <v>390</v>
      </c>
      <c r="G10" s="35" t="s">
        <v>391</v>
      </c>
      <c r="H10" s="27" t="s">
        <v>392</v>
      </c>
      <c r="I10" s="27">
        <v>1</v>
      </c>
      <c r="J10" s="25" t="s">
        <v>403</v>
      </c>
      <c r="K10" s="11"/>
    </row>
    <row r="11" s="1" customFormat="1" ht="39" spans="1:12">
      <c r="A11" s="20"/>
      <c r="B11" s="27">
        <v>5</v>
      </c>
      <c r="C11" s="33" t="s">
        <v>407</v>
      </c>
      <c r="D11" s="25" t="s">
        <v>408</v>
      </c>
      <c r="E11" s="34" t="s">
        <v>409</v>
      </c>
      <c r="F11" s="27" t="s">
        <v>390</v>
      </c>
      <c r="G11" s="35" t="s">
        <v>391</v>
      </c>
      <c r="H11" s="27" t="s">
        <v>392</v>
      </c>
      <c r="I11" s="27">
        <v>2</v>
      </c>
      <c r="J11" s="27" t="s">
        <v>393</v>
      </c>
      <c r="K11" s="11"/>
    </row>
    <row r="12" s="1" customFormat="1" ht="52" spans="1:12">
      <c r="A12" s="20"/>
      <c r="B12" s="27">
        <v>6</v>
      </c>
      <c r="C12" s="33" t="s">
        <v>410</v>
      </c>
      <c r="D12" s="25" t="s">
        <v>411</v>
      </c>
      <c r="E12" s="34" t="s">
        <v>409</v>
      </c>
      <c r="F12" s="27" t="s">
        <v>390</v>
      </c>
      <c r="G12" s="35" t="s">
        <v>391</v>
      </c>
      <c r="H12" s="27" t="s">
        <v>392</v>
      </c>
      <c r="I12" s="27">
        <v>4</v>
      </c>
      <c r="J12" s="27" t="s">
        <v>412</v>
      </c>
      <c r="K12" s="11"/>
    </row>
    <row r="13" s="1" customFormat="1" ht="52" spans="1:12">
      <c r="A13" s="20"/>
      <c r="B13" s="27">
        <v>7</v>
      </c>
      <c r="C13" s="33" t="s">
        <v>413</v>
      </c>
      <c r="D13" s="25" t="s">
        <v>414</v>
      </c>
      <c r="E13" s="34" t="s">
        <v>409</v>
      </c>
      <c r="F13" s="27" t="s">
        <v>390</v>
      </c>
      <c r="G13" s="35" t="s">
        <v>391</v>
      </c>
      <c r="H13" s="27" t="s">
        <v>392</v>
      </c>
      <c r="I13" s="27">
        <v>4</v>
      </c>
      <c r="J13" s="27" t="s">
        <v>412</v>
      </c>
      <c r="K13" s="11"/>
    </row>
    <row r="14" s="1" customFormat="1" ht="39" spans="1:12">
      <c r="A14" s="20"/>
      <c r="B14" s="27">
        <v>8</v>
      </c>
      <c r="C14" s="33" t="s">
        <v>415</v>
      </c>
      <c r="D14" s="25" t="s">
        <v>416</v>
      </c>
      <c r="E14" s="34" t="s">
        <v>417</v>
      </c>
      <c r="F14" s="27" t="s">
        <v>418</v>
      </c>
      <c r="G14" s="35" t="s">
        <v>391</v>
      </c>
      <c r="H14" s="27" t="s">
        <v>392</v>
      </c>
      <c r="I14" s="27">
        <v>1</v>
      </c>
      <c r="J14" s="27" t="s">
        <v>393</v>
      </c>
      <c r="K14" s="11"/>
    </row>
    <row r="15" s="1" customFormat="1" ht="39" spans="1:12">
      <c r="A15" s="20"/>
      <c r="B15" s="27"/>
      <c r="C15" s="33" t="s">
        <v>419</v>
      </c>
      <c r="D15" s="25" t="s">
        <v>420</v>
      </c>
      <c r="E15" s="34" t="s">
        <v>417</v>
      </c>
      <c r="F15" s="27" t="s">
        <v>418</v>
      </c>
      <c r="G15" s="35" t="s">
        <v>391</v>
      </c>
      <c r="H15" s="27" t="s">
        <v>392</v>
      </c>
      <c r="I15" s="27">
        <v>1</v>
      </c>
      <c r="J15" s="25" t="s">
        <v>421</v>
      </c>
      <c r="K15" s="11"/>
    </row>
    <row r="16" s="1" customFormat="1" ht="39" spans="1:12">
      <c r="A16" s="20"/>
      <c r="B16" s="27">
        <v>9</v>
      </c>
      <c r="C16" s="33" t="s">
        <v>422</v>
      </c>
      <c r="D16" s="25" t="s">
        <v>423</v>
      </c>
      <c r="E16" s="25" t="s">
        <v>424</v>
      </c>
      <c r="F16" s="25" t="s">
        <v>425</v>
      </c>
      <c r="G16" s="37" t="s">
        <v>391</v>
      </c>
      <c r="H16" s="25" t="s">
        <v>392</v>
      </c>
      <c r="I16" s="25">
        <v>2</v>
      </c>
      <c r="J16" s="25" t="s">
        <v>421</v>
      </c>
      <c r="K16" s="11"/>
      <c r="L16" s="36"/>
    </row>
    <row r="17" s="1" customFormat="1" ht="104" spans="1:11">
      <c r="A17" s="20"/>
      <c r="B17" s="27">
        <v>10</v>
      </c>
      <c r="C17" s="33" t="s">
        <v>426</v>
      </c>
      <c r="D17" s="25" t="s">
        <v>427</v>
      </c>
      <c r="E17" s="34" t="s">
        <v>409</v>
      </c>
      <c r="F17" s="27" t="s">
        <v>397</v>
      </c>
      <c r="G17" s="35" t="s">
        <v>391</v>
      </c>
      <c r="H17" s="27" t="s">
        <v>392</v>
      </c>
      <c r="I17" s="27">
        <v>8</v>
      </c>
      <c r="J17" s="31" t="s">
        <v>393</v>
      </c>
      <c r="K17" s="11"/>
    </row>
    <row r="18" s="1" customFormat="1" ht="39" spans="1:11">
      <c r="A18" s="20"/>
      <c r="B18" s="27">
        <v>11</v>
      </c>
      <c r="C18" s="33" t="s">
        <v>428</v>
      </c>
      <c r="D18" s="25" t="s">
        <v>429</v>
      </c>
      <c r="E18" s="34" t="s">
        <v>430</v>
      </c>
      <c r="F18" s="27" t="s">
        <v>390</v>
      </c>
      <c r="G18" s="35" t="s">
        <v>391</v>
      </c>
      <c r="H18" s="27" t="s">
        <v>392</v>
      </c>
      <c r="I18" s="27">
        <v>1</v>
      </c>
      <c r="J18" s="31" t="s">
        <v>393</v>
      </c>
      <c r="K18" s="11"/>
    </row>
    <row r="19" s="1" customFormat="1" ht="39" spans="1:11">
      <c r="A19" s="20"/>
      <c r="B19" s="27">
        <v>12</v>
      </c>
      <c r="C19" s="33" t="s">
        <v>431</v>
      </c>
      <c r="D19" s="25" t="s">
        <v>432</v>
      </c>
      <c r="E19" s="34" t="s">
        <v>433</v>
      </c>
      <c r="F19" s="27" t="s">
        <v>397</v>
      </c>
      <c r="G19" s="35" t="s">
        <v>391</v>
      </c>
      <c r="H19" s="27" t="s">
        <v>392</v>
      </c>
      <c r="I19" s="27">
        <v>2</v>
      </c>
      <c r="J19" s="31" t="s">
        <v>393</v>
      </c>
      <c r="K19" s="11"/>
    </row>
    <row r="20" s="1" customFormat="1" ht="39" spans="1:11">
      <c r="A20" s="20"/>
      <c r="B20" s="27">
        <v>13</v>
      </c>
      <c r="C20" s="33" t="s">
        <v>434</v>
      </c>
      <c r="D20" s="25" t="s">
        <v>435</v>
      </c>
      <c r="E20" s="34" t="s">
        <v>436</v>
      </c>
      <c r="F20" s="27" t="s">
        <v>390</v>
      </c>
      <c r="G20" s="35" t="s">
        <v>391</v>
      </c>
      <c r="H20" s="27" t="s">
        <v>392</v>
      </c>
      <c r="I20" s="27">
        <v>2</v>
      </c>
      <c r="J20" s="31" t="s">
        <v>393</v>
      </c>
      <c r="K20" s="11"/>
    </row>
    <row r="21" s="1" customFormat="1" ht="39" spans="1:11">
      <c r="A21" s="20"/>
      <c r="B21" s="27">
        <v>14</v>
      </c>
      <c r="C21" s="33" t="s">
        <v>437</v>
      </c>
      <c r="D21" s="25" t="s">
        <v>438</v>
      </c>
      <c r="E21" s="34" t="s">
        <v>439</v>
      </c>
      <c r="F21" s="27" t="s">
        <v>397</v>
      </c>
      <c r="G21" s="35" t="s">
        <v>391</v>
      </c>
      <c r="H21" s="27" t="s">
        <v>392</v>
      </c>
      <c r="I21" s="27">
        <v>1</v>
      </c>
      <c r="J21" s="31" t="s">
        <v>393</v>
      </c>
      <c r="K21" s="11"/>
    </row>
    <row r="22" s="1" customFormat="1" ht="52" spans="1:11">
      <c r="A22" s="20"/>
      <c r="B22" s="27">
        <v>15</v>
      </c>
      <c r="C22" s="33" t="s">
        <v>440</v>
      </c>
      <c r="D22" s="25" t="s">
        <v>441</v>
      </c>
      <c r="E22" s="34" t="s">
        <v>409</v>
      </c>
      <c r="F22" s="27" t="s">
        <v>390</v>
      </c>
      <c r="G22" s="35" t="s">
        <v>391</v>
      </c>
      <c r="H22" s="27" t="s">
        <v>392</v>
      </c>
      <c r="I22" s="27">
        <v>4</v>
      </c>
      <c r="J22" s="25" t="s">
        <v>421</v>
      </c>
      <c r="K22" s="11"/>
    </row>
    <row r="23" s="1" customFormat="1" ht="39" spans="1:11">
      <c r="A23" s="20"/>
      <c r="B23" s="27">
        <v>16</v>
      </c>
      <c r="C23" s="33" t="s">
        <v>442</v>
      </c>
      <c r="D23" s="25" t="s">
        <v>443</v>
      </c>
      <c r="E23" s="34" t="s">
        <v>444</v>
      </c>
      <c r="F23" s="27" t="s">
        <v>390</v>
      </c>
      <c r="G23" s="35" t="s">
        <v>445</v>
      </c>
      <c r="H23" s="27" t="s">
        <v>392</v>
      </c>
      <c r="I23" s="27">
        <v>1</v>
      </c>
      <c r="J23" s="27" t="s">
        <v>412</v>
      </c>
      <c r="K23" s="11"/>
    </row>
    <row r="24" s="1" customFormat="1" ht="39" spans="1:11">
      <c r="A24" s="20"/>
      <c r="B24" s="27">
        <v>17</v>
      </c>
      <c r="C24" s="33" t="s">
        <v>446</v>
      </c>
      <c r="D24" s="25" t="s">
        <v>447</v>
      </c>
      <c r="E24" s="34" t="s">
        <v>430</v>
      </c>
      <c r="F24" s="27" t="s">
        <v>390</v>
      </c>
      <c r="G24" s="35" t="s">
        <v>391</v>
      </c>
      <c r="H24" s="27" t="s">
        <v>392</v>
      </c>
      <c r="I24" s="27">
        <v>1</v>
      </c>
      <c r="J24" s="27" t="s">
        <v>393</v>
      </c>
      <c r="K24" s="11"/>
    </row>
    <row r="25" s="1" customFormat="1" ht="39" spans="1:11">
      <c r="A25" s="20"/>
      <c r="B25" s="27">
        <v>18</v>
      </c>
      <c r="C25" s="33" t="s">
        <v>448</v>
      </c>
      <c r="D25" s="25" t="s">
        <v>449</v>
      </c>
      <c r="E25" s="34" t="s">
        <v>430</v>
      </c>
      <c r="F25" s="27" t="s">
        <v>390</v>
      </c>
      <c r="G25" s="35" t="s">
        <v>391</v>
      </c>
      <c r="H25" s="27" t="s">
        <v>392</v>
      </c>
      <c r="I25" s="27">
        <v>1</v>
      </c>
      <c r="J25" s="27" t="s">
        <v>393</v>
      </c>
      <c r="K25" s="11"/>
    </row>
    <row r="26" s="1" customFormat="1" ht="39" spans="1:11">
      <c r="A26" s="20"/>
      <c r="B26" s="27">
        <v>19</v>
      </c>
      <c r="C26" s="33" t="s">
        <v>450</v>
      </c>
      <c r="D26" s="25" t="s">
        <v>451</v>
      </c>
      <c r="E26" s="34" t="s">
        <v>400</v>
      </c>
      <c r="F26" s="27" t="s">
        <v>425</v>
      </c>
      <c r="G26" s="35" t="s">
        <v>391</v>
      </c>
      <c r="H26" s="27" t="s">
        <v>392</v>
      </c>
      <c r="I26" s="27">
        <v>2</v>
      </c>
      <c r="J26" s="25" t="s">
        <v>421</v>
      </c>
      <c r="K26" s="11"/>
    </row>
    <row r="27" s="1" customFormat="1" ht="104" spans="1:11">
      <c r="A27" s="20"/>
      <c r="B27" s="27">
        <v>20</v>
      </c>
      <c r="C27" s="33" t="s">
        <v>452</v>
      </c>
      <c r="D27" s="25" t="s">
        <v>453</v>
      </c>
      <c r="E27" s="34" t="s">
        <v>454</v>
      </c>
      <c r="F27" s="27" t="s">
        <v>390</v>
      </c>
      <c r="G27" s="35" t="s">
        <v>445</v>
      </c>
      <c r="H27" s="27" t="s">
        <v>392</v>
      </c>
      <c r="I27" s="27">
        <v>8</v>
      </c>
      <c r="J27" s="27" t="s">
        <v>412</v>
      </c>
      <c r="K27" s="11"/>
    </row>
    <row r="28" s="1" customFormat="1" ht="104" spans="1:11">
      <c r="A28" s="20"/>
      <c r="B28" s="27">
        <v>21</v>
      </c>
      <c r="C28" s="33" t="s">
        <v>455</v>
      </c>
      <c r="D28" s="25" t="s">
        <v>456</v>
      </c>
      <c r="E28" s="34" t="s">
        <v>454</v>
      </c>
      <c r="F28" s="27" t="s">
        <v>390</v>
      </c>
      <c r="G28" s="35" t="s">
        <v>391</v>
      </c>
      <c r="H28" s="27" t="s">
        <v>392</v>
      </c>
      <c r="I28" s="27">
        <v>8</v>
      </c>
      <c r="J28" s="27" t="s">
        <v>412</v>
      </c>
      <c r="K28" s="38"/>
    </row>
    <row r="29" s="1" customFormat="1" ht="104" spans="1:11">
      <c r="A29" s="20"/>
      <c r="B29" s="27">
        <v>22</v>
      </c>
      <c r="C29" s="33" t="s">
        <v>457</v>
      </c>
      <c r="D29" s="25" t="s">
        <v>458</v>
      </c>
      <c r="E29" s="34" t="s">
        <v>454</v>
      </c>
      <c r="F29" s="27" t="s">
        <v>390</v>
      </c>
      <c r="G29" s="35" t="s">
        <v>391</v>
      </c>
      <c r="H29" s="27" t="s">
        <v>392</v>
      </c>
      <c r="I29" s="27">
        <v>8</v>
      </c>
      <c r="J29" s="27" t="s">
        <v>412</v>
      </c>
      <c r="K29" s="38"/>
    </row>
    <row r="30" s="1" customFormat="1" ht="104" spans="1:11">
      <c r="A30" s="20"/>
      <c r="B30" s="27">
        <v>23</v>
      </c>
      <c r="C30" s="33" t="s">
        <v>459</v>
      </c>
      <c r="D30" s="25" t="s">
        <v>460</v>
      </c>
      <c r="E30" s="34" t="s">
        <v>454</v>
      </c>
      <c r="F30" s="27" t="s">
        <v>390</v>
      </c>
      <c r="G30" s="35" t="s">
        <v>391</v>
      </c>
      <c r="H30" s="27" t="s">
        <v>392</v>
      </c>
      <c r="I30" s="27">
        <v>8</v>
      </c>
      <c r="J30" s="27" t="s">
        <v>412</v>
      </c>
      <c r="K30" s="38"/>
    </row>
    <row r="31" s="1" customFormat="1" ht="104" spans="1:11">
      <c r="A31" s="20"/>
      <c r="B31" s="27">
        <v>24</v>
      </c>
      <c r="C31" s="33" t="s">
        <v>461</v>
      </c>
      <c r="D31" s="25" t="s">
        <v>462</v>
      </c>
      <c r="E31" s="34" t="s">
        <v>454</v>
      </c>
      <c r="F31" s="27" t="s">
        <v>390</v>
      </c>
      <c r="G31" s="35" t="s">
        <v>391</v>
      </c>
      <c r="H31" s="27" t="s">
        <v>392</v>
      </c>
      <c r="I31" s="27">
        <v>8</v>
      </c>
      <c r="J31" s="27" t="s">
        <v>412</v>
      </c>
      <c r="K31" s="38"/>
    </row>
    <row r="32" s="1" customFormat="1" ht="104" spans="1:11">
      <c r="A32" s="20"/>
      <c r="B32" s="27">
        <v>25</v>
      </c>
      <c r="C32" s="33" t="s">
        <v>463</v>
      </c>
      <c r="D32" s="25" t="s">
        <v>464</v>
      </c>
      <c r="E32" s="34" t="s">
        <v>454</v>
      </c>
      <c r="F32" s="27" t="s">
        <v>390</v>
      </c>
      <c r="G32" s="35" t="s">
        <v>465</v>
      </c>
      <c r="H32" s="27" t="s">
        <v>392</v>
      </c>
      <c r="I32" s="27">
        <v>8</v>
      </c>
      <c r="J32" s="27" t="s">
        <v>412</v>
      </c>
      <c r="K32" s="38"/>
    </row>
    <row r="33" s="1" customFormat="1" ht="104" spans="1:11">
      <c r="A33" s="20"/>
      <c r="B33" s="27">
        <v>26</v>
      </c>
      <c r="C33" s="33" t="s">
        <v>466</v>
      </c>
      <c r="D33" s="25" t="s">
        <v>467</v>
      </c>
      <c r="E33" s="34" t="s">
        <v>454</v>
      </c>
      <c r="F33" s="27" t="s">
        <v>390</v>
      </c>
      <c r="G33" s="35" t="s">
        <v>391</v>
      </c>
      <c r="H33" s="27" t="s">
        <v>392</v>
      </c>
      <c r="I33" s="27">
        <v>8</v>
      </c>
      <c r="J33" s="27" t="s">
        <v>412</v>
      </c>
      <c r="K33" s="38"/>
    </row>
    <row r="34" s="1" customFormat="1" ht="104" spans="1:11">
      <c r="A34" s="20"/>
      <c r="B34" s="27">
        <v>27</v>
      </c>
      <c r="C34" s="33" t="s">
        <v>468</v>
      </c>
      <c r="D34" s="25" t="s">
        <v>469</v>
      </c>
      <c r="E34" s="34" t="s">
        <v>454</v>
      </c>
      <c r="F34" s="27" t="s">
        <v>390</v>
      </c>
      <c r="G34" s="35" t="s">
        <v>391</v>
      </c>
      <c r="H34" s="27" t="s">
        <v>392</v>
      </c>
      <c r="I34" s="27">
        <v>8</v>
      </c>
      <c r="J34" s="27" t="s">
        <v>412</v>
      </c>
      <c r="K34" s="38"/>
    </row>
    <row r="35" s="1" customFormat="1" ht="104" spans="1:11">
      <c r="A35" s="20"/>
      <c r="B35" s="27">
        <v>28</v>
      </c>
      <c r="C35" s="33" t="s">
        <v>470</v>
      </c>
      <c r="D35" s="25" t="s">
        <v>471</v>
      </c>
      <c r="E35" s="34" t="s">
        <v>454</v>
      </c>
      <c r="F35" s="27" t="s">
        <v>390</v>
      </c>
      <c r="G35" s="35" t="s">
        <v>391</v>
      </c>
      <c r="H35" s="27" t="s">
        <v>392</v>
      </c>
      <c r="I35" s="27">
        <v>8</v>
      </c>
      <c r="J35" s="27" t="s">
        <v>412</v>
      </c>
      <c r="K35" s="38"/>
    </row>
    <row r="36" s="1" customFormat="1" ht="39" spans="1:11">
      <c r="A36" s="20"/>
      <c r="B36" s="27">
        <v>29</v>
      </c>
      <c r="C36" s="33" t="s">
        <v>472</v>
      </c>
      <c r="D36" s="25" t="s">
        <v>473</v>
      </c>
      <c r="E36" s="34" t="s">
        <v>454</v>
      </c>
      <c r="F36" s="27" t="s">
        <v>390</v>
      </c>
      <c r="G36" s="35" t="s">
        <v>391</v>
      </c>
      <c r="H36" s="27" t="s">
        <v>392</v>
      </c>
      <c r="I36" s="27">
        <v>1</v>
      </c>
      <c r="J36" s="27" t="s">
        <v>412</v>
      </c>
      <c r="K36" s="38"/>
    </row>
    <row r="37" s="1" customFormat="1" ht="78" spans="1:11">
      <c r="A37" s="20"/>
      <c r="B37" s="27">
        <v>30</v>
      </c>
      <c r="C37" s="33" t="s">
        <v>474</v>
      </c>
      <c r="D37" s="25" t="s">
        <v>475</v>
      </c>
      <c r="E37" s="34" t="s">
        <v>454</v>
      </c>
      <c r="F37" s="27" t="s">
        <v>390</v>
      </c>
      <c r="G37" s="35" t="s">
        <v>391</v>
      </c>
      <c r="H37" s="27" t="s">
        <v>392</v>
      </c>
      <c r="I37" s="27">
        <v>6</v>
      </c>
      <c r="J37" s="27" t="s">
        <v>393</v>
      </c>
      <c r="K37" s="38"/>
    </row>
    <row r="38" s="1" customFormat="1" ht="78" spans="1:11">
      <c r="A38" s="20"/>
      <c r="B38" s="27">
        <v>31</v>
      </c>
      <c r="C38" s="33" t="s">
        <v>476</v>
      </c>
      <c r="D38" s="25" t="s">
        <v>477</v>
      </c>
      <c r="E38" s="34" t="s">
        <v>454</v>
      </c>
      <c r="F38" s="27" t="s">
        <v>390</v>
      </c>
      <c r="G38" s="35" t="s">
        <v>391</v>
      </c>
      <c r="H38" s="27" t="s">
        <v>392</v>
      </c>
      <c r="I38" s="27">
        <v>6</v>
      </c>
      <c r="J38" s="27" t="s">
        <v>393</v>
      </c>
      <c r="K38" s="38"/>
    </row>
    <row r="39" s="1" customFormat="1" ht="52" spans="1:11">
      <c r="A39" s="20"/>
      <c r="B39" s="27">
        <v>32</v>
      </c>
      <c r="C39" s="33" t="s">
        <v>478</v>
      </c>
      <c r="D39" s="25" t="s">
        <v>479</v>
      </c>
      <c r="E39" s="34" t="s">
        <v>454</v>
      </c>
      <c r="F39" s="27" t="s">
        <v>390</v>
      </c>
      <c r="G39" s="35" t="s">
        <v>391</v>
      </c>
      <c r="H39" s="27" t="s">
        <v>392</v>
      </c>
      <c r="I39" s="27">
        <v>2</v>
      </c>
      <c r="J39" s="27" t="s">
        <v>412</v>
      </c>
      <c r="K39" s="38"/>
    </row>
    <row r="40" s="1" customFormat="1" ht="39" spans="1:11">
      <c r="A40" s="20"/>
      <c r="B40" s="27">
        <v>33</v>
      </c>
      <c r="C40" s="33" t="s">
        <v>480</v>
      </c>
      <c r="D40" s="25" t="s">
        <v>481</v>
      </c>
      <c r="E40" s="34" t="s">
        <v>454</v>
      </c>
      <c r="F40" s="27" t="s">
        <v>390</v>
      </c>
      <c r="G40" s="35" t="s">
        <v>391</v>
      </c>
      <c r="H40" s="27" t="s">
        <v>392</v>
      </c>
      <c r="I40" s="27">
        <v>2</v>
      </c>
      <c r="J40" s="27" t="s">
        <v>412</v>
      </c>
      <c r="K40" s="38"/>
    </row>
    <row r="41" s="1" customFormat="1" ht="39" spans="1:11">
      <c r="A41" s="20"/>
      <c r="B41" s="27">
        <v>34</v>
      </c>
      <c r="C41" s="33" t="s">
        <v>482</v>
      </c>
      <c r="D41" s="25" t="s">
        <v>483</v>
      </c>
      <c r="E41" s="34" t="s">
        <v>484</v>
      </c>
      <c r="F41" s="27" t="s">
        <v>390</v>
      </c>
      <c r="G41" s="35" t="s">
        <v>391</v>
      </c>
      <c r="H41" s="27" t="s">
        <v>392</v>
      </c>
      <c r="I41" s="27">
        <v>1</v>
      </c>
      <c r="J41" s="27" t="s">
        <v>393</v>
      </c>
      <c r="K41" s="38"/>
    </row>
    <row r="42" s="1" customFormat="1" ht="39" spans="1:11">
      <c r="A42" s="20"/>
      <c r="B42" s="27">
        <v>35</v>
      </c>
      <c r="C42" s="33" t="s">
        <v>485</v>
      </c>
      <c r="D42" s="25" t="s">
        <v>486</v>
      </c>
      <c r="E42" s="34" t="s">
        <v>487</v>
      </c>
      <c r="F42" s="27" t="s">
        <v>390</v>
      </c>
      <c r="G42" s="35" t="s">
        <v>391</v>
      </c>
      <c r="H42" s="27" t="s">
        <v>392</v>
      </c>
      <c r="I42" s="27">
        <v>1</v>
      </c>
      <c r="J42" s="27" t="s">
        <v>393</v>
      </c>
      <c r="K42" s="38"/>
    </row>
    <row r="43" s="1" customFormat="1" ht="39" spans="1:11">
      <c r="A43" s="20"/>
      <c r="B43" s="27">
        <v>36</v>
      </c>
      <c r="C43" s="33" t="s">
        <v>488</v>
      </c>
      <c r="D43" s="25" t="s">
        <v>489</v>
      </c>
      <c r="E43" s="34" t="s">
        <v>490</v>
      </c>
      <c r="F43" s="27" t="s">
        <v>390</v>
      </c>
      <c r="G43" s="35" t="s">
        <v>391</v>
      </c>
      <c r="H43" s="27" t="s">
        <v>392</v>
      </c>
      <c r="I43" s="27">
        <v>1</v>
      </c>
      <c r="J43" s="27" t="s">
        <v>393</v>
      </c>
      <c r="K43" s="38"/>
    </row>
    <row r="44" s="1" customFormat="1" ht="39" spans="1:11">
      <c r="A44" s="20"/>
      <c r="B44" s="27">
        <v>37</v>
      </c>
      <c r="C44" s="33" t="s">
        <v>491</v>
      </c>
      <c r="D44" s="25" t="s">
        <v>492</v>
      </c>
      <c r="E44" s="34" t="s">
        <v>493</v>
      </c>
      <c r="F44" s="27" t="s">
        <v>390</v>
      </c>
      <c r="G44" s="35" t="s">
        <v>391</v>
      </c>
      <c r="H44" s="27" t="s">
        <v>392</v>
      </c>
      <c r="I44" s="27">
        <v>1</v>
      </c>
      <c r="J44" s="27" t="s">
        <v>393</v>
      </c>
      <c r="K44" s="38"/>
    </row>
    <row r="45" s="1" customFormat="1" ht="52" spans="1:11">
      <c r="A45" s="20"/>
      <c r="B45" s="27">
        <v>38</v>
      </c>
      <c r="C45" s="33" t="s">
        <v>494</v>
      </c>
      <c r="D45" s="25" t="s">
        <v>495</v>
      </c>
      <c r="E45" s="34" t="s">
        <v>454</v>
      </c>
      <c r="F45" s="27" t="s">
        <v>390</v>
      </c>
      <c r="G45" s="35" t="s">
        <v>391</v>
      </c>
      <c r="H45" s="27" t="s">
        <v>392</v>
      </c>
      <c r="I45" s="27">
        <v>4</v>
      </c>
      <c r="J45" s="27" t="s">
        <v>393</v>
      </c>
      <c r="K45" s="38"/>
    </row>
    <row r="46" s="1" customFormat="1" ht="39" spans="1:11">
      <c r="A46" s="20"/>
      <c r="B46" s="27">
        <v>39</v>
      </c>
      <c r="C46" s="33" t="s">
        <v>496</v>
      </c>
      <c r="D46" s="25" t="s">
        <v>497</v>
      </c>
      <c r="E46" s="34" t="s">
        <v>493</v>
      </c>
      <c r="F46" s="27" t="s">
        <v>390</v>
      </c>
      <c r="G46" s="35" t="s">
        <v>391</v>
      </c>
      <c r="H46" s="27" t="s">
        <v>392</v>
      </c>
      <c r="I46" s="27">
        <v>1</v>
      </c>
      <c r="J46" s="27" t="s">
        <v>498</v>
      </c>
      <c r="K46" s="38"/>
    </row>
    <row r="47" s="1" customFormat="1" ht="39" spans="1:11">
      <c r="A47" s="20"/>
      <c r="B47" s="27">
        <v>40</v>
      </c>
      <c r="C47" s="33" t="s">
        <v>499</v>
      </c>
      <c r="D47" s="25" t="s">
        <v>500</v>
      </c>
      <c r="E47" s="34" t="s">
        <v>501</v>
      </c>
      <c r="F47" s="27" t="s">
        <v>425</v>
      </c>
      <c r="G47" s="35" t="s">
        <v>391</v>
      </c>
      <c r="H47" s="27" t="s">
        <v>392</v>
      </c>
      <c r="I47" s="27">
        <v>2</v>
      </c>
      <c r="J47" s="27" t="s">
        <v>502</v>
      </c>
      <c r="K47" s="38"/>
    </row>
    <row r="48" s="1" customFormat="1" ht="39" spans="1:11">
      <c r="A48" s="20"/>
      <c r="B48" s="27">
        <v>41</v>
      </c>
      <c r="C48" s="33" t="s">
        <v>503</v>
      </c>
      <c r="D48" s="25" t="s">
        <v>504</v>
      </c>
      <c r="E48" s="34" t="s">
        <v>505</v>
      </c>
      <c r="F48" s="27" t="s">
        <v>390</v>
      </c>
      <c r="G48" s="35" t="s">
        <v>391</v>
      </c>
      <c r="H48" s="27" t="s">
        <v>392</v>
      </c>
      <c r="I48" s="27">
        <v>1</v>
      </c>
      <c r="J48" s="27" t="s">
        <v>393</v>
      </c>
      <c r="K48" s="11"/>
    </row>
    <row r="49" s="1" customFormat="1" ht="31.5" customHeight="1" spans="1:12">
      <c r="A49" s="2"/>
      <c r="B49" s="27">
        <v>42</v>
      </c>
      <c r="C49" s="39" t="s">
        <v>506</v>
      </c>
      <c r="D49" s="40" t="s">
        <v>507</v>
      </c>
      <c r="E49" s="41" t="s">
        <v>508</v>
      </c>
      <c r="F49" s="42" t="s">
        <v>509</v>
      </c>
      <c r="G49" s="43" t="s">
        <v>510</v>
      </c>
      <c r="H49" s="44" t="s">
        <v>392</v>
      </c>
      <c r="I49" s="44">
        <v>1</v>
      </c>
      <c r="J49" s="44" t="s">
        <v>412</v>
      </c>
      <c r="K49" s="11"/>
      <c r="L49" s="45" t="s">
        <v>511</v>
      </c>
    </row>
    <row r="50" s="1" customFormat="1" ht="31.5" customHeight="1" spans="1:12">
      <c r="A50" s="2"/>
      <c r="B50" s="46" t="s">
        <v>512</v>
      </c>
      <c r="C50" s="47"/>
      <c r="D50" s="47"/>
      <c r="E50" s="47"/>
      <c r="F50" s="47"/>
      <c r="G50" s="48"/>
      <c r="H50" s="31" t="s">
        <v>392</v>
      </c>
      <c r="I50" s="16">
        <f>SUM(I5:I48)</f>
        <v>144</v>
      </c>
      <c r="J50" s="16"/>
      <c r="K50" s="11"/>
    </row>
    <row r="51" s="1" customFormat="1" ht="166" customHeight="1" spans="1:12">
      <c r="A51" s="2"/>
      <c r="B51" s="49" t="s">
        <v>513</v>
      </c>
      <c r="C51" s="49"/>
      <c r="D51" s="49"/>
      <c r="E51" s="49"/>
      <c r="F51" s="49"/>
      <c r="G51" s="49"/>
      <c r="H51" s="49"/>
      <c r="I51" s="49"/>
      <c r="J51" s="49"/>
      <c r="K51" s="11"/>
    </row>
    <row r="52" s="1" customFormat="1" customHeight="1" spans="1:12">
      <c r="A52" s="2"/>
      <c r="B52" s="50"/>
      <c r="C52" s="51"/>
      <c r="D52" s="51"/>
      <c r="E52" s="51"/>
      <c r="F52" s="51"/>
      <c r="G52" s="51"/>
      <c r="H52" s="51"/>
      <c r="I52" s="51"/>
      <c r="J52" s="51"/>
      <c r="K52" s="4"/>
    </row>
  </sheetData>
  <mergeCells count="12">
    <mergeCell ref="H1:J1"/>
    <mergeCell ref="D3:E3"/>
    <mergeCell ref="C5:G5"/>
    <mergeCell ref="B50:G50"/>
    <mergeCell ref="B51:J51"/>
    <mergeCell ref="B3:B4"/>
    <mergeCell ref="C3:C4"/>
    <mergeCell ref="G3:G4"/>
    <mergeCell ref="H3:H4"/>
    <mergeCell ref="I3:I4"/>
    <mergeCell ref="J3:J4"/>
    <mergeCell ref="B1:E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厌氧车间仪表清单</vt:lpstr>
      <vt:lpstr>厌氧车间阀门清单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NB_0480</dc:creator>
  <cp:lastModifiedBy>水梦云泽</cp:lastModifiedBy>
  <dcterms:created xsi:type="dcterms:W3CDTF">2026-06-11T07:01:00Z</dcterms:created>
  <dcterms:modified xsi:type="dcterms:W3CDTF">2026-07-11T06:51:16Z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A6E13ED0726844F389063A55B9DEE889_11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