
<file path=[Content_Types].xml><?xml version="1.0" encoding="utf-8"?>
<Types xmlns="http://schemas.openxmlformats.org/package/2006/content-types">
  <Default Extension="xml" ContentType="application/xml"/>
  <Default Extension="png" ContentType="image/png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餐厨车间仪表清单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<sst xmlns="http://schemas.openxmlformats.org/spreadsheetml/2006/main" count="837" uniqueCount="266">
  <si>
    <t>工程名称</t>
  </si>
  <si>
    <t>高州市绿能环保发电（二期）生物质处理项目</t>
  </si>
  <si>
    <t>专业</t>
  </si>
  <si>
    <t>电气</t>
  </si>
  <si>
    <t>01</t>
  </si>
  <si>
    <t>版次</t>
  </si>
  <si>
    <t>V01</t>
  </si>
  <si>
    <t>车间分区</t>
  </si>
  <si>
    <t>综合预处理餐厨车间</t>
  </si>
  <si>
    <t>文件名</t>
  </si>
  <si>
    <t>仪表清单</t>
  </si>
  <si>
    <t>车间代号</t>
  </si>
  <si>
    <t>日期</t>
  </si>
  <si>
    <t>仪表功能</t>
  </si>
  <si>
    <t>序号</t>
  </si>
  <si>
    <t>仪表位号</t>
  </si>
  <si>
    <t>仪表名称</t>
  </si>
  <si>
    <t>仪表类型</t>
  </si>
  <si>
    <t>电源/线制</t>
  </si>
  <si>
    <t>电缆规格</t>
  </si>
  <si>
    <t>电缆敷设（穿SC20热浸锌钢管）</t>
  </si>
  <si>
    <t>报警/连锁(A:Alarm，I:Interlock)</t>
  </si>
  <si>
    <t>仪表信号</t>
  </si>
  <si>
    <t>备注</t>
  </si>
  <si>
    <t>编号</t>
  </si>
  <si>
    <t>型号</t>
  </si>
  <si>
    <t>起点</t>
  </si>
  <si>
    <t>终点</t>
  </si>
  <si>
    <t>LL
(低低位)</t>
  </si>
  <si>
    <t>L
(低位)</t>
  </si>
  <si>
    <t>H
(高位)</t>
  </si>
  <si>
    <t>HH
(高高位)</t>
  </si>
  <si>
    <t>配电类型</t>
  </si>
  <si>
    <t>信号类型</t>
  </si>
  <si>
    <t>量程/地址</t>
  </si>
  <si>
    <t>流量仪表</t>
  </si>
  <si>
    <t>01FT01</t>
  </si>
  <si>
    <t>回用液流量计</t>
  </si>
  <si>
    <t>电磁流量计</t>
  </si>
  <si>
    <t>DC24V</t>
  </si>
  <si>
    <t>餐厨4#DCS柜</t>
  </si>
  <si>
    <t>不配电(4线制)</t>
  </si>
  <si>
    <t>4～20mA</t>
  </si>
  <si>
    <t>0-50m³/h</t>
  </si>
  <si>
    <t>喷淋流量计</t>
  </si>
  <si>
    <t>RS485</t>
  </si>
  <si>
    <t>CH2:3#站</t>
  </si>
  <si>
    <t>01FT02</t>
  </si>
  <si>
    <t>0-150m³/h</t>
  </si>
  <si>
    <t>CH2:2#站</t>
  </si>
  <si>
    <t>01FT03</t>
  </si>
  <si>
    <t>固液分离流量计</t>
  </si>
  <si>
    <t>0-100m³/h</t>
  </si>
  <si>
    <t>轻液流量计A</t>
  </si>
  <si>
    <t>CH1:7#站</t>
  </si>
  <si>
    <t>01FT04A</t>
  </si>
  <si>
    <t>换热流量计A</t>
  </si>
  <si>
    <t>轻液流量计B</t>
  </si>
  <si>
    <t>CH1:4#站</t>
  </si>
  <si>
    <t>01FT05A</t>
  </si>
  <si>
    <t>离心流量计A</t>
  </si>
  <si>
    <t>离心机柜1自控</t>
  </si>
  <si>
    <t>0-25m³/h</t>
  </si>
  <si>
    <t>接离心机柜</t>
  </si>
  <si>
    <t>固液分离
流量计</t>
  </si>
  <si>
    <t>CH1:9#站</t>
  </si>
  <si>
    <t>接餐厨485总线</t>
  </si>
  <si>
    <t>01FT05B</t>
  </si>
  <si>
    <t>离心流量计B</t>
  </si>
  <si>
    <t>离心机柜2自控</t>
  </si>
  <si>
    <t>CH1:10#站</t>
  </si>
  <si>
    <t>01FT0C</t>
  </si>
  <si>
    <t>离心流量计C</t>
  </si>
  <si>
    <t>离心机柜3自控</t>
  </si>
  <si>
    <t>CH1:11#站</t>
  </si>
  <si>
    <t>01FT05D</t>
  </si>
  <si>
    <t>离心流量计D</t>
  </si>
  <si>
    <t>离心机柜4自控</t>
  </si>
  <si>
    <t>CH1:12#站</t>
  </si>
  <si>
    <t>01FT05E</t>
  </si>
  <si>
    <t>离心流量计E</t>
  </si>
  <si>
    <t>离心机柜5自控</t>
  </si>
  <si>
    <t>CH1:13#站</t>
  </si>
  <si>
    <t>01FT05F</t>
  </si>
  <si>
    <t>离心流量计F</t>
  </si>
  <si>
    <t>离心机柜6自控</t>
  </si>
  <si>
    <t>CH1:14#站</t>
  </si>
  <si>
    <t>01FT06</t>
  </si>
  <si>
    <t>重液流量计</t>
  </si>
  <si>
    <t>CH1:5#站</t>
  </si>
  <si>
    <t>01FT07A</t>
  </si>
  <si>
    <t>涡街流量计</t>
  </si>
  <si>
    <t>CH1:6#站</t>
  </si>
  <si>
    <t>01FT07B</t>
  </si>
  <si>
    <t>0-15m³/h</t>
  </si>
  <si>
    <t>重液冲洗
流量计</t>
  </si>
  <si>
    <t>CH1:3#站</t>
  </si>
  <si>
    <t>01FT08</t>
  </si>
  <si>
    <t>碳源流量计</t>
  </si>
  <si>
    <t>出浆流量计</t>
  </si>
  <si>
    <t>CH2:6#站</t>
  </si>
  <si>
    <t>01FT09</t>
  </si>
  <si>
    <t>0-200m³/h</t>
  </si>
  <si>
    <t>蒸汽流量计</t>
  </si>
  <si>
    <t>CH2:5#站</t>
  </si>
  <si>
    <t>01FT10</t>
  </si>
  <si>
    <t>0-10t/h</t>
  </si>
  <si>
    <t>CH2:4#站</t>
  </si>
  <si>
    <t>01FT17</t>
  </si>
  <si>
    <t>流量计溢流开关</t>
  </si>
  <si>
    <t>电子式流量开关</t>
  </si>
  <si>
    <t>开关量</t>
  </si>
  <si>
    <t>0-10m³/h</t>
  </si>
  <si>
    <t>NPN型</t>
  </si>
  <si>
    <t>-</t>
  </si>
  <si>
    <t>01FT18</t>
  </si>
  <si>
    <t>再生水
流量计</t>
  </si>
  <si>
    <t>0-30m³/h</t>
  </si>
  <si>
    <t>7#站</t>
  </si>
  <si>
    <t>01FT13</t>
  </si>
  <si>
    <t>CH1:8#站</t>
  </si>
  <si>
    <t>01FT14</t>
  </si>
  <si>
    <t>CH1:2#站</t>
  </si>
  <si>
    <t>01FT15</t>
  </si>
  <si>
    <t>CH1:1#站</t>
  </si>
  <si>
    <t>01FT16</t>
  </si>
  <si>
    <r>
      <rPr>
        <sz val="10"/>
        <color rgb="FFFF0000"/>
        <rFont val="宋体"/>
        <charset val="134"/>
      </rPr>
      <t>污泥调配</t>
    </r>
    <r>
      <rPr>
        <sz val="10"/>
        <rFont val="宋体"/>
        <charset val="134"/>
      </rPr>
      <t>中水
流量计</t>
    </r>
  </si>
  <si>
    <t>1#站</t>
  </si>
  <si>
    <t>01FT19</t>
  </si>
  <si>
    <t>自来水表</t>
  </si>
  <si>
    <t>0-20m³/h</t>
  </si>
  <si>
    <t>21#站</t>
  </si>
  <si>
    <t>测温仪表</t>
  </si>
  <si>
    <t>01TT01</t>
  </si>
  <si>
    <t>滤液池温度计</t>
  </si>
  <si>
    <t>PT100温度传感器</t>
  </si>
  <si>
    <t>配电(2线制)</t>
  </si>
  <si>
    <t>0-100℃</t>
  </si>
  <si>
    <t>01TT02</t>
  </si>
  <si>
    <t>除砂罐温度计</t>
  </si>
  <si>
    <t>01TT03</t>
  </si>
  <si>
    <t>换热罐温度计</t>
  </si>
  <si>
    <t>01TT04</t>
  </si>
  <si>
    <t>热浆罐温度计</t>
  </si>
  <si>
    <t>01TT05</t>
  </si>
  <si>
    <t>缓存罐温度计</t>
  </si>
  <si>
    <t>0-150℃</t>
  </si>
  <si>
    <t>01TT06</t>
  </si>
  <si>
    <t>重液罐温度计</t>
  </si>
  <si>
    <t>01TT07</t>
  </si>
  <si>
    <t>热水罐温度计</t>
  </si>
  <si>
    <t>01TT08</t>
  </si>
  <si>
    <t>混合罐温度计</t>
  </si>
  <si>
    <t>01TT10</t>
  </si>
  <si>
    <t>重液降温温度计</t>
  </si>
  <si>
    <t>01TT11A</t>
  </si>
  <si>
    <t>浆料加热罐温度计A</t>
  </si>
  <si>
    <t>01TT11B</t>
  </si>
  <si>
    <t>浆料加热罐温度计B</t>
  </si>
  <si>
    <t>01TT11C</t>
  </si>
  <si>
    <t>浆料加热罐温度计C</t>
  </si>
  <si>
    <t>01TT11D</t>
  </si>
  <si>
    <t>浆料加热罐温度计D</t>
  </si>
  <si>
    <t>01TT11E</t>
  </si>
  <si>
    <t>浆料加热罐温度计E</t>
  </si>
  <si>
    <t>01TT11F</t>
  </si>
  <si>
    <t>浆料加热罐温度计F</t>
  </si>
  <si>
    <t>21TT01</t>
  </si>
  <si>
    <t>塔水回水温度计</t>
  </si>
  <si>
    <t>21TT02</t>
  </si>
  <si>
    <t>冷却水箱温度计</t>
  </si>
  <si>
    <t>21TT03</t>
  </si>
  <si>
    <r>
      <rPr>
        <sz val="10"/>
        <color rgb="FFFF0000"/>
        <rFont val="宋体"/>
        <charset val="134"/>
      </rPr>
      <t>冷水箱</t>
    </r>
    <r>
      <rPr>
        <sz val="10"/>
        <rFont val="宋体"/>
        <charset val="134"/>
      </rPr>
      <t>温度计</t>
    </r>
  </si>
  <si>
    <t>冷水机控制柜</t>
  </si>
  <si>
    <t>接线由我方接入冷水机控制柜，此点做预留点</t>
  </si>
  <si>
    <t>01TT12</t>
  </si>
  <si>
    <t>预留浆液池温度计</t>
  </si>
  <si>
    <t>15TT20</t>
  </si>
  <si>
    <t>除臭水池
温度计</t>
  </si>
  <si>
    <r>
      <rPr>
        <sz val="10"/>
        <rFont val="宋体"/>
        <charset val="134"/>
      </rPr>
      <t>21TT</t>
    </r>
    <r>
      <rPr>
        <sz val="10"/>
        <color rgb="FFFF0000"/>
        <rFont val="宋体"/>
        <charset val="134"/>
      </rPr>
      <t>xx</t>
    </r>
  </si>
  <si>
    <t>预留</t>
  </si>
  <si>
    <t>21TTxx</t>
  </si>
  <si>
    <t>做发电、锅炉系统</t>
  </si>
  <si>
    <t>01TT14</t>
  </si>
  <si>
    <t>备用一温度计</t>
  </si>
  <si>
    <t>01TT15</t>
  </si>
  <si>
    <t>备用二温度计</t>
  </si>
  <si>
    <t>01TS01</t>
  </si>
  <si>
    <t>1#固渣螺杆泵温度开关</t>
  </si>
  <si>
    <t>温度开关反馈</t>
  </si>
  <si>
    <t>01TS02</t>
  </si>
  <si>
    <t>2#固渣螺杆泵温度开关</t>
  </si>
  <si>
    <t>物位仪表</t>
  </si>
  <si>
    <t>01LT01</t>
  </si>
  <si>
    <t>滤液池液位计</t>
  </si>
  <si>
    <t>静压式液位计</t>
  </si>
  <si>
    <t>0-5m</t>
  </si>
  <si>
    <t>01LT02</t>
  </si>
  <si>
    <t>除砂罐液位计</t>
  </si>
  <si>
    <t>01LT03</t>
  </si>
  <si>
    <t>换热罐液位计</t>
  </si>
  <si>
    <t>01LT04</t>
  </si>
  <si>
    <t>热浆罐液位计</t>
  </si>
  <si>
    <t>01LT05</t>
  </si>
  <si>
    <t>缓存罐液位计</t>
  </si>
  <si>
    <t>01LT06</t>
  </si>
  <si>
    <t>重液罐液位计</t>
  </si>
  <si>
    <t>01LT07A</t>
  </si>
  <si>
    <t>餐厨轻液液位计</t>
  </si>
  <si>
    <t>0-3m</t>
  </si>
  <si>
    <t>01LT07B</t>
  </si>
  <si>
    <t>废弃油脂液位计</t>
  </si>
  <si>
    <t>01LT08</t>
  </si>
  <si>
    <t>混合罐液位计</t>
  </si>
  <si>
    <t>01LT09</t>
  </si>
  <si>
    <t>热水罐液位计</t>
  </si>
  <si>
    <t>01LT10</t>
  </si>
  <si>
    <t>碳源罐液位计</t>
  </si>
  <si>
    <t>雷达式液位计</t>
  </si>
  <si>
    <t>0-2m</t>
  </si>
  <si>
    <t>01LT11A</t>
  </si>
  <si>
    <t>除杂制浆机液位计A</t>
  </si>
  <si>
    <t>01LT11B</t>
  </si>
  <si>
    <t>除杂制浆机液位计B</t>
  </si>
  <si>
    <t>01LT19</t>
  </si>
  <si>
    <t>预留浆液池液位计</t>
  </si>
  <si>
    <t>01LT13A</t>
  </si>
  <si>
    <t>料仓料位计A</t>
  </si>
  <si>
    <t>雷达液位计</t>
  </si>
  <si>
    <t>01LT13B</t>
  </si>
  <si>
    <t>料仓料位计B</t>
  </si>
  <si>
    <t>01LT14</t>
  </si>
  <si>
    <t>1#排污池料位计</t>
  </si>
  <si>
    <t>01LT15</t>
  </si>
  <si>
    <t>2#排污池料位计</t>
  </si>
  <si>
    <t>01LT16</t>
  </si>
  <si>
    <t>固渣料位计</t>
  </si>
  <si>
    <t>01LT17</t>
  </si>
  <si>
    <t>暂存仓料位计</t>
  </si>
  <si>
    <t>21LT02</t>
  </si>
  <si>
    <t>冷水箱液位计</t>
  </si>
  <si>
    <t>21LT01</t>
  </si>
  <si>
    <t>冷却水箱料位计</t>
  </si>
  <si>
    <t>01LT20A</t>
  </si>
  <si>
    <t>浆料加热罐
液位计A</t>
  </si>
  <si>
    <t>01LT20B</t>
  </si>
  <si>
    <t>浆料加热罐
液位计B</t>
  </si>
  <si>
    <t>01LT20C</t>
  </si>
  <si>
    <t>浆料加热罐
液位计C</t>
  </si>
  <si>
    <t>01LT20D</t>
  </si>
  <si>
    <t>浆料加热罐
液位计D</t>
  </si>
  <si>
    <t>01LT20E</t>
  </si>
  <si>
    <t>浆料加热罐
液位计E</t>
  </si>
  <si>
    <t>01LT20F</t>
  </si>
  <si>
    <t>浆料加热罐
液位计F</t>
  </si>
  <si>
    <t>15LT22</t>
  </si>
  <si>
    <t>除臭水池液位计</t>
  </si>
  <si>
    <t>压力仪表</t>
  </si>
  <si>
    <t>01PTxx</t>
  </si>
  <si>
    <t>压力传感器</t>
  </si>
  <si>
    <t>0-2.5Mpa</t>
  </si>
  <si>
    <t>2025.3.4增加</t>
  </si>
  <si>
    <t>01PS01</t>
  </si>
  <si>
    <t>机封循环水电接点压力表</t>
  </si>
  <si>
    <t>压力开关</t>
  </si>
  <si>
    <t>0-1.0Mpa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</si>
</sst>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d&quot;日&quot;;@"/>
  </numFmts>
  <fonts count="35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11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0"/>
      <color rgb="FF000000"/>
      <name val="宋体"/>
      <charset val="134"/>
    </font>
    <font>
      <sz val="12"/>
      <name val="宋体"/>
      <charset val="134"/>
    </font>
    <font>
      <sz val="10"/>
      <name val="宋体"/>
      <charset val="0"/>
    </font>
    <font>
      <sz val="11"/>
      <name val="宋体"/>
      <charset val="134"/>
    </font>
    <font>
      <sz val="10"/>
      <color rgb="FFFF0000"/>
      <name val="宋体"/>
      <charset val="134"/>
    </font>
    <font>
      <sz val="12"/>
      <color rgb="FFFF0000"/>
      <name val="宋体"/>
      <charset val="134"/>
    </font>
    <font>
      <sz val="10"/>
      <color theme="1"/>
      <name val="宋体"/>
      <charset val="134"/>
    </font>
    <font>
      <sz val="12"/>
      <color rgb="FF0070C0"/>
      <name val="宋体"/>
      <charset val="134"/>
    </font>
    <font>
      <sz val="10"/>
      <color rgb="FFFF0000"/>
      <name val="宋体"/>
      <charset val="0"/>
    </font>
    <font>
      <sz val="11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13" applyNumberFormat="0" applyAlignment="0" applyProtection="0">
      <alignment vertical="center"/>
    </xf>
    <xf numFmtId="0" fontId="24" fillId="4" borderId="14" applyNumberFormat="0" applyAlignment="0" applyProtection="0">
      <alignment vertical="center"/>
    </xf>
    <xf numFmtId="0" fontId="25" fillId="4" borderId="13" applyNumberFormat="0" applyAlignment="0" applyProtection="0">
      <alignment vertical="center"/>
    </xf>
    <xf numFmtId="0" fontId="26" fillId="5" borderId="15" applyNumberFormat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6" fillId="0" borderId="0"/>
    <xf numFmtId="0" fontId="34" fillId="0" borderId="0">
      <alignment vertical="center"/>
    </xf>
  </cellStyleXfs>
  <cellXfs count="42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center" vertical="center" wrapText="1"/>
    </xf>
    <xf numFmtId="0" fontId="2" fillId="0" borderId="3" xfId="49" applyFont="1" applyFill="1" applyBorder="1" applyAlignment="1">
      <alignment horizontal="center" vertical="center" wrapText="1"/>
    </xf>
    <xf numFmtId="0" fontId="2" fillId="0" borderId="5" xfId="49" applyFont="1" applyFill="1" applyBorder="1" applyAlignment="1">
      <alignment horizontal="center" vertical="center" wrapText="1"/>
    </xf>
    <xf numFmtId="0" fontId="2" fillId="0" borderId="6" xfId="49" applyFont="1" applyFill="1" applyBorder="1" applyAlignment="1">
      <alignment horizontal="center" vertical="center" wrapText="1"/>
    </xf>
    <xf numFmtId="176" fontId="1" fillId="0" borderId="1" xfId="50" applyNumberFormat="1" applyFont="1" applyFill="1" applyBorder="1" applyAlignment="1">
      <alignment horizontal="center" vertical="center" wrapText="1"/>
    </xf>
    <xf numFmtId="0" fontId="2" fillId="0" borderId="4" xfId="49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2" fillId="0" borderId="7" xfId="49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 applyProtection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6" xfId="49" applyFont="1" applyFill="1" applyBorder="1" applyAlignment="1">
      <alignment horizontal="center" vertical="center" wrapText="1"/>
    </xf>
    <xf numFmtId="0" fontId="6" fillId="0" borderId="1" xfId="49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 wrapText="1"/>
      <protection locked="0"/>
    </xf>
    <xf numFmtId="0" fontId="3" fillId="0" borderId="6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10" fillId="0" borderId="1" xfId="49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49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  <protection locked="0"/>
    </xf>
    <xf numFmtId="0" fontId="9" fillId="0" borderId="1" xfId="49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10" fillId="0" borderId="6" xfId="49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20110709 电气条件" xfId="49"/>
    <cellStyle name="常规 2 3" xfId="50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6350</xdr:colOff>
      <xdr:row>0</xdr:row>
      <xdr:rowOff>146685</xdr:rowOff>
    </xdr:from>
    <xdr:to>
      <xdr:col>2</xdr:col>
      <xdr:colOff>720090</xdr:colOff>
      <xdr:row>1</xdr:row>
      <xdr:rowOff>275590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350" y="146685"/>
          <a:ext cx="2154555" cy="50990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07"/>
  <sheetViews>
    <sheetView tabSelected="1" topLeftCell="A24" workbookViewId="0">
      <selection activeCell="K3" sqref="K3:N4"/>
    </sheetView>
  </sheetViews>
  <sheetFormatPr defaultColWidth="8.725" defaultRowHeight="13.5"/>
  <cols>
    <col min="1" max="1" width="10.1833333333333" customWidth="1"/>
    <col min="3" max="3" width="10.4583333333333" customWidth="1"/>
    <col min="4" max="4" width="15.1833333333333" customWidth="1"/>
    <col min="5" max="5" width="12.5416666666667" customWidth="1"/>
    <col min="6" max="6" width="11.5416666666667" customWidth="1"/>
    <col min="7" max="7" width="10.3666666666667" customWidth="1"/>
    <col min="8" max="8" width="14.3666666666667" customWidth="1"/>
    <col min="9" max="9" width="14.8166666666667" customWidth="1"/>
    <col min="10" max="10" width="15.9083333333333" customWidth="1"/>
    <col min="15" max="15" width="14.4583333333333" customWidth="1"/>
    <col min="16" max="16" width="10" customWidth="1"/>
    <col min="17" max="17" width="11.0916666666667" customWidth="1"/>
    <col min="18" max="18" width="19.1833333333333" customWidth="1"/>
  </cols>
  <sheetData>
    <row r="1" ht="30" customHeight="1" spans="1:18">
      <c r="A1" s="1"/>
      <c r="B1" s="1"/>
      <c r="C1" s="1"/>
      <c r="D1" s="2" t="s">
        <v>0</v>
      </c>
      <c r="E1" s="2"/>
      <c r="F1" s="2" t="s">
        <v>1</v>
      </c>
      <c r="G1" s="2"/>
      <c r="H1" s="2"/>
      <c r="I1" s="2"/>
      <c r="J1" s="2" t="s">
        <v>2</v>
      </c>
      <c r="K1" s="3" t="s">
        <v>3</v>
      </c>
      <c r="L1" s="4"/>
      <c r="M1" s="4"/>
      <c r="N1" s="4"/>
      <c r="O1" s="5"/>
      <c r="P1" s="6" t="s">
        <v>4</v>
      </c>
      <c r="Q1" s="2" t="s">
        <v>5</v>
      </c>
      <c r="R1" s="2" t="s">
        <v>6</v>
      </c>
    </row>
    <row r="2" ht="30" customHeight="1" spans="1:18">
      <c r="A2" s="1"/>
      <c r="B2" s="1"/>
      <c r="C2" s="1"/>
      <c r="D2" s="7" t="s">
        <v>7</v>
      </c>
      <c r="E2" s="7"/>
      <c r="F2" s="7" t="s">
        <v>8</v>
      </c>
      <c r="G2" s="7"/>
      <c r="H2" s="7"/>
      <c r="I2" s="7"/>
      <c r="J2" s="2" t="s">
        <v>9</v>
      </c>
      <c r="K2" s="8" t="s">
        <v>10</v>
      </c>
      <c r="L2" s="9"/>
      <c r="M2" s="9"/>
      <c r="N2" s="9"/>
      <c r="O2" s="10"/>
      <c r="P2" s="11" t="s">
        <v>11</v>
      </c>
      <c r="Q2" s="11" t="s">
        <v>12</v>
      </c>
      <c r="R2" s="12">
        <f ca="1">TODAY()</f>
        <v>46219</v>
      </c>
    </row>
    <row r="3" ht="30" customHeight="1" spans="1:18">
      <c r="A3" s="11" t="s">
        <v>13</v>
      </c>
      <c r="B3" s="11" t="s">
        <v>14</v>
      </c>
      <c r="C3" s="11" t="s">
        <v>15</v>
      </c>
      <c r="D3" s="11" t="s">
        <v>16</v>
      </c>
      <c r="E3" s="11" t="s">
        <v>17</v>
      </c>
      <c r="F3" s="7" t="s">
        <v>18</v>
      </c>
      <c r="G3" s="7" t="s">
        <v>19</v>
      </c>
      <c r="H3" s="7"/>
      <c r="I3" s="8" t="s">
        <v>20</v>
      </c>
      <c r="J3" s="13"/>
      <c r="K3" s="14" t="s">
        <v>21</v>
      </c>
      <c r="L3" s="14"/>
      <c r="M3" s="14"/>
      <c r="N3" s="14"/>
      <c r="O3" s="7" t="s">
        <v>22</v>
      </c>
      <c r="P3" s="7"/>
      <c r="Q3" s="7"/>
      <c r="R3" s="11" t="s">
        <v>23</v>
      </c>
    </row>
    <row r="4" ht="30" customHeight="1" spans="1:18">
      <c r="A4" s="15"/>
      <c r="B4" s="15"/>
      <c r="C4" s="15"/>
      <c r="D4" s="15"/>
      <c r="E4" s="15"/>
      <c r="F4" s="7"/>
      <c r="G4" s="16" t="s">
        <v>24</v>
      </c>
      <c r="H4" s="16" t="s">
        <v>25</v>
      </c>
      <c r="I4" s="16" t="s">
        <v>26</v>
      </c>
      <c r="J4" s="16" t="s">
        <v>27</v>
      </c>
      <c r="K4" s="17" t="s">
        <v>28</v>
      </c>
      <c r="L4" s="17" t="s">
        <v>29</v>
      </c>
      <c r="M4" s="17" t="s">
        <v>30</v>
      </c>
      <c r="N4" s="17" t="s">
        <v>31</v>
      </c>
      <c r="O4" s="16" t="s">
        <v>32</v>
      </c>
      <c r="P4" s="16" t="s">
        <v>33</v>
      </c>
      <c r="Q4" s="16" t="s">
        <v>34</v>
      </c>
      <c r="R4" s="15"/>
    </row>
    <row r="5" ht="25" customHeight="1" spans="1:18">
      <c r="A5" s="18" t="s">
        <v>35</v>
      </c>
      <c r="B5" s="19">
        <v>101</v>
      </c>
      <c r="C5" s="20" t="s">
        <v>36</v>
      </c>
      <c r="D5" s="19" t="s">
        <v>37</v>
      </c>
      <c r="E5" s="19" t="s">
        <v>38</v>
      </c>
      <c r="F5" s="21" t="s">
        <v>39</v>
      </c>
      <c r="G5" s="22" t="str">
        <f t="shared" ref="G5:G37" si="0">_xlfn.IFS(ISNUMBER(FIND("流量",E5)),_xlfn.IFS(AND(ISNUMBER(FIND("4线制",O5)),ISNUMBER(FIND("4～20mA",P5))),_xlfn.CONCAT($P$1,"WI",B5),AND(ISNUMBER(FIND("2线制",O5)),ISNUMBER(FIND("4～20mA",P5))),_xlfn.CONCAT($P$1,"WI",B5),ISNUMBER(FIND("开关量",P5)),_xlfn.CONCAT($P$1,"WI",B5),AND(ISNUMBER(FIND("4线制",O5)),ISNUMBER(FIND("RS485",P5))),_xlfn.CONCAT($P$1,"WMB",B5)),ISNUMBER(FIND("PH",E5)),_xlfn.IFS(AND(ISNUMBER(FIND("4线制",O5)),ISNUMBER(FIND("4～20mA",P5))),_xlfn.CONCAT($P$1,"WI",B5),AND(ISNUMBER(FIND("4线制",O5)),ISNUMBER(FIND("-",P5))),_xlfn.CONCAT($P$1,"WPZ",B5),ISNUMBER(FIND("开关量",P5)),_xlfn.CONCAT($P$1,"WI",B5),AND(ISNUMBER(FIND("4线制",O5)),ISNUMBER(FIND("RS485",P5))),_xlfn.CONCAT($P$1,"WMB",B5)),ISNUMBER(FIND("温度",E5)),_xlfn.IFS(AND(ISNUMBER(FIND("4线制",O5)),ISNUMBER(FIND("4～20mA",P5))),_xlfn.CONCAT($P$1,"WI",B5),AND(ISNUMBER(FIND("2线制",O5)),ISNUMBER(FIND("4～20mA",P5))),_xlfn.CONCAT($P$1,"WI",B5),AND(ISNUMBER(FIND("开关量",P5))),_xlfn.CONCAT($P$1,"WI",B5),AND(ISNUMBER(FIND("4线制",O5)),ISNUMBER(FIND("RS485",P5))),_xlfn.CONCAT($P$1,"WMB",B5)),ISNUMBER(FIND("液位",E5)),_xlfn.IFS(AND(ISNUMBER(FIND("4线制",O5)),ISNUMBER(FIND("4～20mA",P5))),_xlfn.CONCAT($P$1,"WI",B5),AND(ISNUMBER(FIND("2线制",O5)),ISNUMBER(FIND("4～20mA",P5))),_xlfn.CONCAT($P$1,"WI",B5),AND(ISNUMBER(FIND("开关量",P5))),_xlfn.CONCAT($P$1,"WI",B5),AND(ISNUMBER(FIND("4线制",O5)),ISNUMBER(FIND("RS485",P5))),_xlfn.CONCAT($P$1,"WMB",B5)),ISNUMBER(FIND("压力",E5)),_xlfn.IFS(AND(ISNUMBER(FIND("4线制",O5)),ISNUMBER(FIND("4～20mA",P5))),_xlfn.CONCAT($P$1,"WI",B5),AND(ISNUMBER(FIND("2线制",O5)),ISNUMBER(FIND("4～20mA",P5))),_xlfn.CONCAT($P$1,"WI",B5),AND(ISNUMBER(FIND("开关量",P5))),_xlfn.CONCAT($P$1,"WI",B5),AND(ISNUMBER(FIND("4～20mA",P5))),_xlfn.CONCAT($P$1,"WI",B5),AND(ISNUMBER(FIND("4线制",O5)),ISNUMBER(FIND("RS485",P5))),_xlfn.CONCAT($P$1,"WMB",B5)))</f>
        <v>01WI101</v>
      </c>
      <c r="H5" s="23" t="str">
        <f t="shared" ref="H5:H37" si="1">_xlfn.IFS(AND(ISNUMBER(FIND("4线制",O5)),ISNUMBER(FIND("4～20mA",P5)),ISNUMBER(FIND("DC24V",F5))),"RVVP-4*1.0",AND(ISNUMBER(FIND("4线制",O5)),ISNUMBER(FIND("-",P5)),ISNUMBER(FIND("AC220V",F5))),"RVV-3*1.5",AND(ISNUMBER(FIND("4线制",O5)),ISNUMBER(FIND("4～20mA",P5)),ISNUMBER(FIND("AC220V",F5))),"RVVP-2*1.0",AND(ISNUMBER(FIND("2线制",O5)),ISNUMBER(FIND("4～20mA",P5))),"RVVP-2*1.0",AND(ISNUMBER(FIND("4线制",O5)),ISNUMBER(FIND("RS485",P5))),"RVSP-2*1.0",ISNUMBER(FIND("开关量",P5)),"RVVP-4*1.0")</f>
        <v>RVVP-4*1.0</v>
      </c>
      <c r="I5" s="24" t="s">
        <v>40</v>
      </c>
      <c r="J5" s="25" t="str">
        <f t="shared" ref="J5:J37" si="2">D5</f>
        <v>回用液流量计</v>
      </c>
      <c r="K5" s="19"/>
      <c r="L5" s="19"/>
      <c r="M5" s="19"/>
      <c r="N5" s="19"/>
      <c r="O5" s="25" t="s">
        <v>41</v>
      </c>
      <c r="P5" s="19" t="s">
        <v>42</v>
      </c>
      <c r="Q5" s="26" t="s">
        <v>43</v>
      </c>
      <c r="R5" s="22"/>
    </row>
    <row r="6" ht="25" customHeight="1" spans="1:18">
      <c r="A6" s="27"/>
      <c r="B6" s="19">
        <v>101</v>
      </c>
      <c r="C6" s="20"/>
      <c r="D6" s="19"/>
      <c r="E6" s="19" t="s">
        <v>38</v>
      </c>
      <c r="F6" s="21" t="s">
        <v>39</v>
      </c>
      <c r="G6" s="22" t="str">
        <f t="shared" si="0"/>
        <v>01WMB101</v>
      </c>
      <c r="H6" s="23" t="str">
        <f t="shared" si="1"/>
        <v>RVSP-2*1.0</v>
      </c>
      <c r="I6" s="24" t="s">
        <v>44</v>
      </c>
      <c r="J6" s="28"/>
      <c r="K6" s="19"/>
      <c r="L6" s="19"/>
      <c r="M6" s="19"/>
      <c r="N6" s="19"/>
      <c r="O6" s="25" t="s">
        <v>41</v>
      </c>
      <c r="P6" s="19" t="s">
        <v>45</v>
      </c>
      <c r="Q6" s="19" t="s">
        <v>46</v>
      </c>
      <c r="R6" s="22"/>
    </row>
    <row r="7" ht="25" customHeight="1" spans="1:18">
      <c r="A7" s="27"/>
      <c r="B7" s="19">
        <v>102</v>
      </c>
      <c r="C7" s="20" t="s">
        <v>47</v>
      </c>
      <c r="D7" s="19" t="s">
        <v>44</v>
      </c>
      <c r="E7" s="19" t="s">
        <v>38</v>
      </c>
      <c r="F7" s="21" t="s">
        <v>39</v>
      </c>
      <c r="G7" s="22" t="str">
        <f t="shared" si="0"/>
        <v>01WI102</v>
      </c>
      <c r="H7" s="23" t="str">
        <f t="shared" si="1"/>
        <v>RVVP-4*1.0</v>
      </c>
      <c r="I7" s="24" t="s">
        <v>40</v>
      </c>
      <c r="J7" s="25" t="str">
        <f t="shared" si="2"/>
        <v>喷淋流量计</v>
      </c>
      <c r="K7" s="19"/>
      <c r="L7" s="19"/>
      <c r="M7" s="19"/>
      <c r="N7" s="19"/>
      <c r="O7" s="25" t="s">
        <v>41</v>
      </c>
      <c r="P7" s="19" t="s">
        <v>42</v>
      </c>
      <c r="Q7" s="19" t="s">
        <v>48</v>
      </c>
      <c r="R7" s="22"/>
    </row>
    <row r="8" ht="25" customHeight="1" spans="1:18">
      <c r="A8" s="27"/>
      <c r="B8" s="19">
        <v>102</v>
      </c>
      <c r="C8" s="20"/>
      <c r="D8" s="19"/>
      <c r="E8" s="19" t="s">
        <v>38</v>
      </c>
      <c r="F8" s="21" t="s">
        <v>39</v>
      </c>
      <c r="G8" s="22" t="str">
        <f t="shared" si="0"/>
        <v>01WMB102</v>
      </c>
      <c r="H8" s="23" t="str">
        <f t="shared" si="1"/>
        <v>RVSP-2*1.0</v>
      </c>
      <c r="I8" s="24" t="s">
        <v>40</v>
      </c>
      <c r="J8" s="28">
        <f t="shared" si="2"/>
        <v>0</v>
      </c>
      <c r="K8" s="19"/>
      <c r="L8" s="19"/>
      <c r="M8" s="19"/>
      <c r="N8" s="19"/>
      <c r="O8" s="25" t="s">
        <v>41</v>
      </c>
      <c r="P8" s="19" t="s">
        <v>45</v>
      </c>
      <c r="Q8" s="19" t="s">
        <v>49</v>
      </c>
      <c r="R8" s="22"/>
    </row>
    <row r="9" ht="25" customHeight="1" spans="1:18">
      <c r="A9" s="27"/>
      <c r="B9" s="19">
        <v>103</v>
      </c>
      <c r="C9" s="20" t="s">
        <v>50</v>
      </c>
      <c r="D9" s="19" t="s">
        <v>51</v>
      </c>
      <c r="E9" s="19" t="s">
        <v>38</v>
      </c>
      <c r="F9" s="21" t="s">
        <v>39</v>
      </c>
      <c r="G9" s="22" t="str">
        <f t="shared" si="0"/>
        <v>01WI103</v>
      </c>
      <c r="H9" s="23" t="str">
        <f t="shared" si="1"/>
        <v>RVVP-4*1.0</v>
      </c>
      <c r="I9" s="24" t="s">
        <v>40</v>
      </c>
      <c r="J9" s="25" t="str">
        <f t="shared" si="2"/>
        <v>固液分离流量计</v>
      </c>
      <c r="K9" s="19"/>
      <c r="L9" s="19"/>
      <c r="M9" s="19"/>
      <c r="N9" s="19"/>
      <c r="O9" s="25" t="s">
        <v>41</v>
      </c>
      <c r="P9" s="19" t="s">
        <v>42</v>
      </c>
      <c r="Q9" s="19" t="s">
        <v>52</v>
      </c>
      <c r="R9" s="22"/>
    </row>
    <row r="10" ht="25" customHeight="1" spans="1:18">
      <c r="A10" s="27"/>
      <c r="B10" s="19">
        <v>103</v>
      </c>
      <c r="C10" s="20"/>
      <c r="D10" s="19"/>
      <c r="E10" s="19" t="s">
        <v>38</v>
      </c>
      <c r="F10" s="21" t="s">
        <v>39</v>
      </c>
      <c r="G10" s="22" t="str">
        <f t="shared" si="0"/>
        <v>01WMB103</v>
      </c>
      <c r="H10" s="23" t="str">
        <f t="shared" si="1"/>
        <v>RVSP-2*1.0</v>
      </c>
      <c r="I10" s="24" t="s">
        <v>53</v>
      </c>
      <c r="J10" s="28">
        <f t="shared" si="2"/>
        <v>0</v>
      </c>
      <c r="K10" s="19"/>
      <c r="L10" s="19"/>
      <c r="M10" s="19"/>
      <c r="N10" s="19"/>
      <c r="O10" s="25" t="s">
        <v>41</v>
      </c>
      <c r="P10" s="19" t="s">
        <v>45</v>
      </c>
      <c r="Q10" s="19" t="s">
        <v>54</v>
      </c>
      <c r="R10" s="22"/>
    </row>
    <row r="11" ht="25" customHeight="1" spans="1:18">
      <c r="A11" s="27"/>
      <c r="B11" s="19">
        <v>104</v>
      </c>
      <c r="C11" s="20" t="s">
        <v>55</v>
      </c>
      <c r="D11" s="19" t="s">
        <v>56</v>
      </c>
      <c r="E11" s="19" t="s">
        <v>38</v>
      </c>
      <c r="F11" s="21" t="s">
        <v>39</v>
      </c>
      <c r="G11" s="22" t="str">
        <f t="shared" si="0"/>
        <v>01WI104</v>
      </c>
      <c r="H11" s="23" t="str">
        <f t="shared" si="1"/>
        <v>RVVP-4*1.0</v>
      </c>
      <c r="I11" s="24" t="s">
        <v>40</v>
      </c>
      <c r="J11" s="25" t="str">
        <f t="shared" si="2"/>
        <v>换热流量计A</v>
      </c>
      <c r="K11" s="19"/>
      <c r="L11" s="19"/>
      <c r="M11" s="19"/>
      <c r="N11" s="19"/>
      <c r="O11" s="25" t="s">
        <v>41</v>
      </c>
      <c r="P11" s="19" t="s">
        <v>42</v>
      </c>
      <c r="Q11" s="19" t="s">
        <v>52</v>
      </c>
      <c r="R11" s="29"/>
    </row>
    <row r="12" ht="25" customHeight="1" spans="1:18">
      <c r="A12" s="27"/>
      <c r="B12" s="19">
        <v>104</v>
      </c>
      <c r="C12" s="20"/>
      <c r="D12" s="19"/>
      <c r="E12" s="19" t="s">
        <v>38</v>
      </c>
      <c r="F12" s="21" t="s">
        <v>39</v>
      </c>
      <c r="G12" s="22" t="str">
        <f t="shared" si="0"/>
        <v>01WMB104</v>
      </c>
      <c r="H12" s="23" t="str">
        <f t="shared" si="1"/>
        <v>RVSP-2*1.0</v>
      </c>
      <c r="I12" s="24" t="s">
        <v>57</v>
      </c>
      <c r="J12" s="28">
        <f t="shared" si="2"/>
        <v>0</v>
      </c>
      <c r="K12" s="19"/>
      <c r="L12" s="19"/>
      <c r="M12" s="19"/>
      <c r="N12" s="19"/>
      <c r="O12" s="25" t="s">
        <v>41</v>
      </c>
      <c r="P12" s="19" t="s">
        <v>45</v>
      </c>
      <c r="Q12" s="19" t="s">
        <v>58</v>
      </c>
      <c r="R12" s="22"/>
    </row>
    <row r="13" ht="25" customHeight="1" spans="1:18">
      <c r="A13" s="27"/>
      <c r="B13" s="19">
        <v>105</v>
      </c>
      <c r="C13" s="20" t="s">
        <v>59</v>
      </c>
      <c r="D13" s="19" t="s">
        <v>60</v>
      </c>
      <c r="E13" s="19" t="s">
        <v>38</v>
      </c>
      <c r="F13" s="21" t="s">
        <v>39</v>
      </c>
      <c r="G13" s="22" t="str">
        <f t="shared" si="0"/>
        <v>01WI105</v>
      </c>
      <c r="H13" s="23" t="str">
        <f t="shared" si="1"/>
        <v>RVVP-4*1.0</v>
      </c>
      <c r="I13" s="24" t="s">
        <v>61</v>
      </c>
      <c r="J13" s="25" t="str">
        <f t="shared" si="2"/>
        <v>离心流量计A</v>
      </c>
      <c r="K13" s="19"/>
      <c r="L13" s="19"/>
      <c r="M13" s="19"/>
      <c r="N13" s="19"/>
      <c r="O13" s="25" t="s">
        <v>41</v>
      </c>
      <c r="P13" s="19" t="s">
        <v>42</v>
      </c>
      <c r="Q13" s="19" t="s">
        <v>62</v>
      </c>
      <c r="R13" s="29" t="s">
        <v>63</v>
      </c>
    </row>
    <row r="14" ht="25" customHeight="1" spans="1:18">
      <c r="A14" s="27"/>
      <c r="B14" s="19">
        <v>105</v>
      </c>
      <c r="C14" s="20"/>
      <c r="D14" s="19"/>
      <c r="E14" s="19" t="s">
        <v>38</v>
      </c>
      <c r="F14" s="21" t="s">
        <v>39</v>
      </c>
      <c r="G14" s="22" t="str">
        <f t="shared" si="0"/>
        <v>01WMB105</v>
      </c>
      <c r="H14" s="23" t="str">
        <f t="shared" si="1"/>
        <v>RVSP-2*1.0</v>
      </c>
      <c r="I14" s="30" t="s">
        <v>64</v>
      </c>
      <c r="J14" s="28">
        <f t="shared" si="2"/>
        <v>0</v>
      </c>
      <c r="K14" s="19"/>
      <c r="L14" s="19"/>
      <c r="M14" s="19"/>
      <c r="N14" s="19"/>
      <c r="O14" s="25" t="s">
        <v>41</v>
      </c>
      <c r="P14" s="19" t="s">
        <v>45</v>
      </c>
      <c r="Q14" s="19" t="s">
        <v>65</v>
      </c>
      <c r="R14" s="31" t="s">
        <v>66</v>
      </c>
    </row>
    <row r="15" ht="25" customHeight="1" spans="1:18">
      <c r="A15" s="27"/>
      <c r="B15" s="19">
        <v>106</v>
      </c>
      <c r="C15" s="20" t="s">
        <v>67</v>
      </c>
      <c r="D15" s="19" t="s">
        <v>68</v>
      </c>
      <c r="E15" s="19" t="s">
        <v>38</v>
      </c>
      <c r="F15" s="21" t="s">
        <v>39</v>
      </c>
      <c r="G15" s="22" t="str">
        <f t="shared" si="0"/>
        <v>01WI106</v>
      </c>
      <c r="H15" s="23" t="str">
        <f t="shared" si="1"/>
        <v>RVVP-4*1.0</v>
      </c>
      <c r="I15" s="24" t="s">
        <v>69</v>
      </c>
      <c r="J15" s="25" t="str">
        <f t="shared" si="2"/>
        <v>离心流量计B</v>
      </c>
      <c r="K15" s="19"/>
      <c r="L15" s="19"/>
      <c r="M15" s="19"/>
      <c r="N15" s="19"/>
      <c r="O15" s="25" t="s">
        <v>41</v>
      </c>
      <c r="P15" s="19" t="s">
        <v>42</v>
      </c>
      <c r="Q15" s="19" t="s">
        <v>62</v>
      </c>
      <c r="R15" s="29" t="s">
        <v>63</v>
      </c>
    </row>
    <row r="16" ht="25" customHeight="1" spans="1:18">
      <c r="A16" s="27"/>
      <c r="B16" s="19">
        <v>106</v>
      </c>
      <c r="C16" s="20"/>
      <c r="D16" s="19"/>
      <c r="E16" s="19" t="s">
        <v>38</v>
      </c>
      <c r="F16" s="21" t="s">
        <v>39</v>
      </c>
      <c r="G16" s="22" t="str">
        <f t="shared" si="0"/>
        <v>01WMB106</v>
      </c>
      <c r="H16" s="23" t="str">
        <f t="shared" si="1"/>
        <v>RVSP-2*1.0</v>
      </c>
      <c r="I16" s="24" t="s">
        <v>60</v>
      </c>
      <c r="J16" s="28">
        <f t="shared" si="2"/>
        <v>0</v>
      </c>
      <c r="K16" s="19"/>
      <c r="L16" s="19"/>
      <c r="M16" s="19"/>
      <c r="N16" s="19"/>
      <c r="O16" s="25" t="s">
        <v>41</v>
      </c>
      <c r="P16" s="19" t="s">
        <v>45</v>
      </c>
      <c r="Q16" s="19" t="s">
        <v>70</v>
      </c>
      <c r="R16" s="31" t="s">
        <v>66</v>
      </c>
    </row>
    <row r="17" ht="25" customHeight="1" spans="1:18">
      <c r="A17" s="27"/>
      <c r="B17" s="19">
        <v>107</v>
      </c>
      <c r="C17" s="20" t="s">
        <v>71</v>
      </c>
      <c r="D17" s="19" t="s">
        <v>72</v>
      </c>
      <c r="E17" s="19" t="s">
        <v>38</v>
      </c>
      <c r="F17" s="21" t="s">
        <v>39</v>
      </c>
      <c r="G17" s="22" t="str">
        <f t="shared" si="0"/>
        <v>01WI107</v>
      </c>
      <c r="H17" s="23" t="str">
        <f t="shared" si="1"/>
        <v>RVVP-4*1.0</v>
      </c>
      <c r="I17" s="24" t="s">
        <v>73</v>
      </c>
      <c r="J17" s="25" t="str">
        <f t="shared" si="2"/>
        <v>离心流量计C</v>
      </c>
      <c r="K17" s="19"/>
      <c r="L17" s="19"/>
      <c r="M17" s="19"/>
      <c r="N17" s="19"/>
      <c r="O17" s="25" t="s">
        <v>41</v>
      </c>
      <c r="P17" s="19" t="s">
        <v>42</v>
      </c>
      <c r="Q17" s="19" t="s">
        <v>62</v>
      </c>
      <c r="R17" s="29" t="s">
        <v>63</v>
      </c>
    </row>
    <row r="18" ht="25" customHeight="1" spans="1:18">
      <c r="A18" s="27"/>
      <c r="B18" s="19">
        <v>107</v>
      </c>
      <c r="C18" s="20"/>
      <c r="D18" s="19"/>
      <c r="E18" s="19" t="s">
        <v>38</v>
      </c>
      <c r="F18" s="21" t="s">
        <v>39</v>
      </c>
      <c r="G18" s="22" t="str">
        <f t="shared" si="0"/>
        <v>01WMB107</v>
      </c>
      <c r="H18" s="23" t="str">
        <f t="shared" si="1"/>
        <v>RVSP-2*1.0</v>
      </c>
      <c r="I18" s="24" t="s">
        <v>68</v>
      </c>
      <c r="J18" s="28">
        <f t="shared" si="2"/>
        <v>0</v>
      </c>
      <c r="K18" s="19"/>
      <c r="L18" s="19"/>
      <c r="M18" s="19"/>
      <c r="N18" s="19"/>
      <c r="O18" s="25" t="s">
        <v>41</v>
      </c>
      <c r="P18" s="19" t="s">
        <v>45</v>
      </c>
      <c r="Q18" s="19" t="s">
        <v>74</v>
      </c>
      <c r="R18" s="31" t="s">
        <v>66</v>
      </c>
    </row>
    <row r="19" ht="25" customHeight="1" spans="1:18">
      <c r="A19" s="27"/>
      <c r="B19" s="19">
        <v>108</v>
      </c>
      <c r="C19" s="20" t="s">
        <v>75</v>
      </c>
      <c r="D19" s="19" t="s">
        <v>76</v>
      </c>
      <c r="E19" s="19" t="s">
        <v>38</v>
      </c>
      <c r="F19" s="21" t="s">
        <v>39</v>
      </c>
      <c r="G19" s="22" t="str">
        <f t="shared" si="0"/>
        <v>01WI108</v>
      </c>
      <c r="H19" s="23" t="str">
        <f t="shared" si="1"/>
        <v>RVVP-4*1.0</v>
      </c>
      <c r="I19" s="24" t="s">
        <v>77</v>
      </c>
      <c r="J19" s="25" t="str">
        <f t="shared" si="2"/>
        <v>离心流量计D</v>
      </c>
      <c r="K19" s="19"/>
      <c r="L19" s="19"/>
      <c r="M19" s="19"/>
      <c r="N19" s="19"/>
      <c r="O19" s="25" t="s">
        <v>41</v>
      </c>
      <c r="P19" s="19" t="s">
        <v>42</v>
      </c>
      <c r="Q19" s="19" t="s">
        <v>62</v>
      </c>
      <c r="R19" s="29" t="s">
        <v>63</v>
      </c>
    </row>
    <row r="20" ht="25" customHeight="1" spans="1:18">
      <c r="A20" s="27"/>
      <c r="B20" s="19">
        <v>108</v>
      </c>
      <c r="C20" s="20"/>
      <c r="D20" s="19"/>
      <c r="E20" s="19" t="s">
        <v>38</v>
      </c>
      <c r="F20" s="21" t="s">
        <v>39</v>
      </c>
      <c r="G20" s="22" t="str">
        <f t="shared" si="0"/>
        <v>01WMB108</v>
      </c>
      <c r="H20" s="23" t="str">
        <f t="shared" si="1"/>
        <v>RVSP-2*1.0</v>
      </c>
      <c r="I20" s="24" t="s">
        <v>72</v>
      </c>
      <c r="J20" s="28">
        <f t="shared" si="2"/>
        <v>0</v>
      </c>
      <c r="K20" s="19"/>
      <c r="L20" s="19"/>
      <c r="M20" s="19"/>
      <c r="N20" s="19"/>
      <c r="O20" s="25" t="s">
        <v>41</v>
      </c>
      <c r="P20" s="19" t="s">
        <v>45</v>
      </c>
      <c r="Q20" s="19" t="s">
        <v>78</v>
      </c>
      <c r="R20" s="31" t="s">
        <v>66</v>
      </c>
    </row>
    <row r="21" ht="25" customHeight="1" spans="1:18">
      <c r="A21" s="27"/>
      <c r="B21" s="19">
        <v>109</v>
      </c>
      <c r="C21" s="20" t="s">
        <v>79</v>
      </c>
      <c r="D21" s="19" t="s">
        <v>80</v>
      </c>
      <c r="E21" s="19" t="s">
        <v>38</v>
      </c>
      <c r="F21" s="21" t="s">
        <v>39</v>
      </c>
      <c r="G21" s="22" t="str">
        <f t="shared" si="0"/>
        <v>01WI109</v>
      </c>
      <c r="H21" s="23" t="str">
        <f t="shared" si="1"/>
        <v>RVVP-4*1.0</v>
      </c>
      <c r="I21" s="24" t="s">
        <v>81</v>
      </c>
      <c r="J21" s="25" t="str">
        <f t="shared" si="2"/>
        <v>离心流量计E</v>
      </c>
      <c r="K21" s="19"/>
      <c r="L21" s="19"/>
      <c r="M21" s="19"/>
      <c r="N21" s="19"/>
      <c r="O21" s="25" t="s">
        <v>41</v>
      </c>
      <c r="P21" s="19" t="s">
        <v>42</v>
      </c>
      <c r="Q21" s="19" t="s">
        <v>62</v>
      </c>
      <c r="R21" s="29" t="s">
        <v>63</v>
      </c>
    </row>
    <row r="22" ht="25" customHeight="1" spans="1:18">
      <c r="A22" s="27"/>
      <c r="B22" s="19">
        <v>109</v>
      </c>
      <c r="C22" s="20"/>
      <c r="D22" s="19"/>
      <c r="E22" s="19" t="s">
        <v>38</v>
      </c>
      <c r="F22" s="21" t="s">
        <v>39</v>
      </c>
      <c r="G22" s="22" t="str">
        <f t="shared" si="0"/>
        <v>01WMB109</v>
      </c>
      <c r="H22" s="23" t="str">
        <f t="shared" si="1"/>
        <v>RVSP-2*1.0</v>
      </c>
      <c r="I22" s="24" t="s">
        <v>76</v>
      </c>
      <c r="J22" s="28">
        <f t="shared" si="2"/>
        <v>0</v>
      </c>
      <c r="K22" s="19"/>
      <c r="L22" s="19"/>
      <c r="M22" s="19"/>
      <c r="N22" s="19"/>
      <c r="O22" s="25" t="s">
        <v>41</v>
      </c>
      <c r="P22" s="19" t="s">
        <v>45</v>
      </c>
      <c r="Q22" s="19" t="s">
        <v>82</v>
      </c>
      <c r="R22" s="31" t="s">
        <v>66</v>
      </c>
    </row>
    <row r="23" ht="25" customHeight="1" spans="1:18">
      <c r="A23" s="27"/>
      <c r="B23" s="19">
        <v>110</v>
      </c>
      <c r="C23" s="20" t="s">
        <v>83</v>
      </c>
      <c r="D23" s="19" t="s">
        <v>84</v>
      </c>
      <c r="E23" s="19" t="s">
        <v>38</v>
      </c>
      <c r="F23" s="21" t="s">
        <v>39</v>
      </c>
      <c r="G23" s="22" t="str">
        <f t="shared" si="0"/>
        <v>01WI110</v>
      </c>
      <c r="H23" s="23" t="str">
        <f t="shared" si="1"/>
        <v>RVVP-4*1.0</v>
      </c>
      <c r="I23" s="24" t="s">
        <v>85</v>
      </c>
      <c r="J23" s="25" t="str">
        <f t="shared" si="2"/>
        <v>离心流量计F</v>
      </c>
      <c r="K23" s="19"/>
      <c r="L23" s="19"/>
      <c r="M23" s="19"/>
      <c r="N23" s="19"/>
      <c r="O23" s="25" t="s">
        <v>41</v>
      </c>
      <c r="P23" s="19" t="s">
        <v>42</v>
      </c>
      <c r="Q23" s="19" t="s">
        <v>62</v>
      </c>
      <c r="R23" s="29" t="s">
        <v>63</v>
      </c>
    </row>
    <row r="24" ht="25" customHeight="1" spans="1:18">
      <c r="A24" s="27"/>
      <c r="B24" s="19">
        <v>110</v>
      </c>
      <c r="C24" s="20"/>
      <c r="D24" s="19"/>
      <c r="E24" s="19" t="s">
        <v>38</v>
      </c>
      <c r="F24" s="21" t="s">
        <v>39</v>
      </c>
      <c r="G24" s="22" t="str">
        <f t="shared" si="0"/>
        <v>01WMB110</v>
      </c>
      <c r="H24" s="23" t="str">
        <f t="shared" si="1"/>
        <v>RVSP-2*1.0</v>
      </c>
      <c r="I24" s="24" t="s">
        <v>80</v>
      </c>
      <c r="J24" s="28">
        <f t="shared" si="2"/>
        <v>0</v>
      </c>
      <c r="K24" s="19"/>
      <c r="L24" s="19"/>
      <c r="M24" s="19"/>
      <c r="N24" s="19"/>
      <c r="O24" s="25" t="s">
        <v>41</v>
      </c>
      <c r="P24" s="19" t="s">
        <v>45</v>
      </c>
      <c r="Q24" s="19" t="s">
        <v>86</v>
      </c>
      <c r="R24" s="31" t="s">
        <v>66</v>
      </c>
    </row>
    <row r="25" ht="25" customHeight="1" spans="1:18">
      <c r="A25" s="27"/>
      <c r="B25" s="19">
        <v>111</v>
      </c>
      <c r="C25" s="20" t="s">
        <v>87</v>
      </c>
      <c r="D25" s="19" t="s">
        <v>88</v>
      </c>
      <c r="E25" s="19" t="s">
        <v>38</v>
      </c>
      <c r="F25" s="21" t="s">
        <v>39</v>
      </c>
      <c r="G25" s="22" t="str">
        <f t="shared" si="0"/>
        <v>01WI111</v>
      </c>
      <c r="H25" s="23" t="str">
        <f t="shared" si="1"/>
        <v>RVVP-4*1.0</v>
      </c>
      <c r="I25" s="24" t="s">
        <v>40</v>
      </c>
      <c r="J25" s="25" t="str">
        <f t="shared" si="2"/>
        <v>重液流量计</v>
      </c>
      <c r="K25" s="19"/>
      <c r="L25" s="19"/>
      <c r="M25" s="19"/>
      <c r="N25" s="19"/>
      <c r="O25" s="25" t="s">
        <v>41</v>
      </c>
      <c r="P25" s="19" t="s">
        <v>42</v>
      </c>
      <c r="Q25" s="26" t="s">
        <v>52</v>
      </c>
      <c r="R25" s="22"/>
    </row>
    <row r="26" ht="25" customHeight="1" spans="1:18">
      <c r="A26" s="27"/>
      <c r="B26" s="19">
        <v>111</v>
      </c>
      <c r="C26" s="20"/>
      <c r="D26" s="19"/>
      <c r="E26" s="19" t="s">
        <v>38</v>
      </c>
      <c r="F26" s="21" t="s">
        <v>39</v>
      </c>
      <c r="G26" s="22" t="str">
        <f t="shared" si="0"/>
        <v>01WMB111</v>
      </c>
      <c r="H26" s="23" t="str">
        <f t="shared" si="1"/>
        <v>RVSP-2*1.0</v>
      </c>
      <c r="I26" s="24" t="s">
        <v>56</v>
      </c>
      <c r="J26" s="28">
        <f t="shared" si="2"/>
        <v>0</v>
      </c>
      <c r="K26" s="19"/>
      <c r="L26" s="19"/>
      <c r="M26" s="19"/>
      <c r="N26" s="19"/>
      <c r="O26" s="25" t="s">
        <v>41</v>
      </c>
      <c r="P26" s="19" t="s">
        <v>45</v>
      </c>
      <c r="Q26" s="19" t="s">
        <v>89</v>
      </c>
      <c r="R26" s="22"/>
    </row>
    <row r="27" ht="25" customHeight="1" spans="1:18">
      <c r="A27" s="27"/>
      <c r="B27" s="19">
        <v>112</v>
      </c>
      <c r="C27" s="20" t="s">
        <v>90</v>
      </c>
      <c r="D27" s="19" t="s">
        <v>53</v>
      </c>
      <c r="E27" s="19" t="s">
        <v>91</v>
      </c>
      <c r="F27" s="21" t="s">
        <v>39</v>
      </c>
      <c r="G27" s="22" t="str">
        <f t="shared" si="0"/>
        <v>01WI112</v>
      </c>
      <c r="H27" s="23" t="str">
        <f t="shared" si="1"/>
        <v>RVVP-4*1.0</v>
      </c>
      <c r="I27" s="24" t="s">
        <v>40</v>
      </c>
      <c r="J27" s="25" t="str">
        <f t="shared" si="2"/>
        <v>轻液流量计A</v>
      </c>
      <c r="K27" s="19"/>
      <c r="L27" s="19"/>
      <c r="M27" s="19"/>
      <c r="N27" s="19"/>
      <c r="O27" s="25" t="s">
        <v>41</v>
      </c>
      <c r="P27" s="19" t="s">
        <v>42</v>
      </c>
      <c r="Q27" s="19" t="s">
        <v>62</v>
      </c>
      <c r="R27" s="22"/>
    </row>
    <row r="28" ht="25" customHeight="1" spans="1:18">
      <c r="A28" s="27"/>
      <c r="B28" s="19">
        <v>112</v>
      </c>
      <c r="C28" s="20"/>
      <c r="D28" s="19"/>
      <c r="E28" s="19" t="s">
        <v>91</v>
      </c>
      <c r="F28" s="21" t="s">
        <v>39</v>
      </c>
      <c r="G28" s="22" t="str">
        <f t="shared" si="0"/>
        <v>01WMB112</v>
      </c>
      <c r="H28" s="23" t="str">
        <f t="shared" si="1"/>
        <v>RVSP-2*1.0</v>
      </c>
      <c r="I28" s="24" t="s">
        <v>88</v>
      </c>
      <c r="J28" s="28">
        <f t="shared" si="2"/>
        <v>0</v>
      </c>
      <c r="K28" s="19"/>
      <c r="L28" s="19"/>
      <c r="M28" s="19"/>
      <c r="N28" s="19"/>
      <c r="O28" s="25" t="s">
        <v>41</v>
      </c>
      <c r="P28" s="19" t="s">
        <v>45</v>
      </c>
      <c r="Q28" s="19" t="s">
        <v>92</v>
      </c>
      <c r="R28" s="22"/>
    </row>
    <row r="29" ht="25" customHeight="1" spans="1:18">
      <c r="A29" s="27"/>
      <c r="B29" s="19">
        <v>113</v>
      </c>
      <c r="C29" s="20" t="s">
        <v>93</v>
      </c>
      <c r="D29" s="19" t="s">
        <v>57</v>
      </c>
      <c r="E29" s="19" t="s">
        <v>91</v>
      </c>
      <c r="F29" s="21" t="s">
        <v>39</v>
      </c>
      <c r="G29" s="22" t="str">
        <f t="shared" si="0"/>
        <v>01WI113</v>
      </c>
      <c r="H29" s="23" t="str">
        <f t="shared" si="1"/>
        <v>RVVP-4*1.0</v>
      </c>
      <c r="I29" s="24" t="s">
        <v>40</v>
      </c>
      <c r="J29" s="25" t="str">
        <f t="shared" si="2"/>
        <v>轻液流量计B</v>
      </c>
      <c r="K29" s="19"/>
      <c r="L29" s="19"/>
      <c r="M29" s="19"/>
      <c r="N29" s="19"/>
      <c r="O29" s="25" t="s">
        <v>41</v>
      </c>
      <c r="P29" s="19" t="s">
        <v>42</v>
      </c>
      <c r="Q29" s="26" t="s">
        <v>94</v>
      </c>
      <c r="R29" s="22"/>
    </row>
    <row r="30" ht="25" customHeight="1" spans="1:18">
      <c r="A30" s="27"/>
      <c r="B30" s="19">
        <v>113</v>
      </c>
      <c r="C30" s="20"/>
      <c r="D30" s="19"/>
      <c r="E30" s="19" t="s">
        <v>91</v>
      </c>
      <c r="F30" s="21" t="s">
        <v>39</v>
      </c>
      <c r="G30" s="22" t="str">
        <f t="shared" si="0"/>
        <v>01WMB113</v>
      </c>
      <c r="H30" s="23" t="str">
        <f t="shared" si="1"/>
        <v>RVSP-2*1.0</v>
      </c>
      <c r="I30" s="30" t="s">
        <v>95</v>
      </c>
      <c r="J30" s="28">
        <f t="shared" si="2"/>
        <v>0</v>
      </c>
      <c r="K30" s="19"/>
      <c r="L30" s="19"/>
      <c r="M30" s="19"/>
      <c r="N30" s="19"/>
      <c r="O30" s="25" t="s">
        <v>41</v>
      </c>
      <c r="P30" s="19" t="s">
        <v>45</v>
      </c>
      <c r="Q30" s="19" t="s">
        <v>96</v>
      </c>
      <c r="R30" s="22"/>
    </row>
    <row r="31" ht="25" customHeight="1" spans="1:18">
      <c r="A31" s="27"/>
      <c r="B31" s="19">
        <v>114</v>
      </c>
      <c r="C31" s="20" t="s">
        <v>97</v>
      </c>
      <c r="D31" s="19" t="s">
        <v>98</v>
      </c>
      <c r="E31" s="19" t="s">
        <v>38</v>
      </c>
      <c r="F31" s="21" t="s">
        <v>39</v>
      </c>
      <c r="G31" s="22" t="str">
        <f t="shared" si="0"/>
        <v>01WI114</v>
      </c>
      <c r="H31" s="23" t="str">
        <f t="shared" si="1"/>
        <v>RVVP-4*1.0</v>
      </c>
      <c r="I31" s="24" t="s">
        <v>40</v>
      </c>
      <c r="J31" s="25" t="str">
        <f t="shared" si="2"/>
        <v>碳源流量计</v>
      </c>
      <c r="K31" s="19"/>
      <c r="L31" s="19"/>
      <c r="M31" s="19"/>
      <c r="N31" s="19"/>
      <c r="O31" s="25" t="s">
        <v>41</v>
      </c>
      <c r="P31" s="19" t="s">
        <v>42</v>
      </c>
      <c r="Q31" s="19" t="s">
        <v>43</v>
      </c>
      <c r="R31" s="22"/>
    </row>
    <row r="32" ht="25" customHeight="1" spans="1:18">
      <c r="A32" s="27"/>
      <c r="B32" s="19">
        <v>114</v>
      </c>
      <c r="C32" s="20"/>
      <c r="D32" s="19"/>
      <c r="E32" s="19" t="s">
        <v>38</v>
      </c>
      <c r="F32" s="21" t="s">
        <v>39</v>
      </c>
      <c r="G32" s="22" t="str">
        <f t="shared" si="0"/>
        <v>01WMB114</v>
      </c>
      <c r="H32" s="23" t="str">
        <f t="shared" si="1"/>
        <v>RVSP-2*1.0</v>
      </c>
      <c r="I32" s="24" t="s">
        <v>99</v>
      </c>
      <c r="J32" s="28">
        <f t="shared" si="2"/>
        <v>0</v>
      </c>
      <c r="K32" s="19"/>
      <c r="L32" s="19"/>
      <c r="M32" s="19"/>
      <c r="N32" s="19"/>
      <c r="O32" s="25" t="s">
        <v>41</v>
      </c>
      <c r="P32" s="19" t="s">
        <v>45</v>
      </c>
      <c r="Q32" s="19" t="s">
        <v>100</v>
      </c>
      <c r="R32" s="22"/>
    </row>
    <row r="33" ht="25" customHeight="1" spans="1:18">
      <c r="A33" s="27"/>
      <c r="B33" s="19">
        <v>115</v>
      </c>
      <c r="C33" s="20" t="s">
        <v>101</v>
      </c>
      <c r="D33" s="19" t="s">
        <v>99</v>
      </c>
      <c r="E33" s="19" t="s">
        <v>38</v>
      </c>
      <c r="F33" s="21" t="s">
        <v>39</v>
      </c>
      <c r="G33" s="22" t="str">
        <f t="shared" si="0"/>
        <v>01WI115</v>
      </c>
      <c r="H33" s="23" t="str">
        <f t="shared" si="1"/>
        <v>RVVP-4*1.0</v>
      </c>
      <c r="I33" s="24" t="s">
        <v>40</v>
      </c>
      <c r="J33" s="25" t="str">
        <f t="shared" si="2"/>
        <v>出浆流量计</v>
      </c>
      <c r="K33" s="19"/>
      <c r="L33" s="19"/>
      <c r="M33" s="19"/>
      <c r="N33" s="19"/>
      <c r="O33" s="25" t="s">
        <v>41</v>
      </c>
      <c r="P33" s="19" t="s">
        <v>42</v>
      </c>
      <c r="Q33" s="19" t="s">
        <v>102</v>
      </c>
      <c r="R33" s="22"/>
    </row>
    <row r="34" ht="25" customHeight="1" spans="1:18">
      <c r="A34" s="27"/>
      <c r="B34" s="19">
        <v>115</v>
      </c>
      <c r="C34" s="20"/>
      <c r="D34" s="19"/>
      <c r="E34" s="19" t="s">
        <v>38</v>
      </c>
      <c r="F34" s="21" t="s">
        <v>39</v>
      </c>
      <c r="G34" s="22" t="str">
        <f t="shared" si="0"/>
        <v>01WMB115</v>
      </c>
      <c r="H34" s="23" t="str">
        <f t="shared" si="1"/>
        <v>RVSP-2*1.0</v>
      </c>
      <c r="I34" s="30" t="s">
        <v>103</v>
      </c>
      <c r="J34" s="28">
        <f t="shared" si="2"/>
        <v>0</v>
      </c>
      <c r="K34" s="19"/>
      <c r="L34" s="19"/>
      <c r="M34" s="19"/>
      <c r="N34" s="19"/>
      <c r="O34" s="25" t="s">
        <v>41</v>
      </c>
      <c r="P34" s="19" t="s">
        <v>45</v>
      </c>
      <c r="Q34" s="19" t="s">
        <v>104</v>
      </c>
      <c r="R34" s="22"/>
    </row>
    <row r="35" ht="25" customHeight="1" spans="1:18">
      <c r="A35" s="27"/>
      <c r="B35" s="19">
        <v>116</v>
      </c>
      <c r="C35" s="20" t="s">
        <v>105</v>
      </c>
      <c r="D35" s="19" t="s">
        <v>103</v>
      </c>
      <c r="E35" s="19" t="s">
        <v>91</v>
      </c>
      <c r="F35" s="21" t="s">
        <v>39</v>
      </c>
      <c r="G35" s="22" t="str">
        <f t="shared" si="0"/>
        <v>01WI116</v>
      </c>
      <c r="H35" s="23" t="str">
        <f t="shared" si="1"/>
        <v>RVVP-4*1.0</v>
      </c>
      <c r="I35" s="24" t="s">
        <v>40</v>
      </c>
      <c r="J35" s="25" t="str">
        <f t="shared" si="2"/>
        <v>蒸汽流量计</v>
      </c>
      <c r="K35" s="19"/>
      <c r="L35" s="19"/>
      <c r="M35" s="19"/>
      <c r="N35" s="19"/>
      <c r="O35" s="25" t="s">
        <v>41</v>
      </c>
      <c r="P35" s="19" t="s">
        <v>42</v>
      </c>
      <c r="Q35" s="19" t="s">
        <v>106</v>
      </c>
      <c r="R35" s="22"/>
    </row>
    <row r="36" ht="25" customHeight="1" spans="1:18">
      <c r="A36" s="27"/>
      <c r="B36" s="19">
        <v>116</v>
      </c>
      <c r="C36" s="20"/>
      <c r="D36" s="19"/>
      <c r="E36" s="19" t="s">
        <v>91</v>
      </c>
      <c r="F36" s="21" t="s">
        <v>39</v>
      </c>
      <c r="G36" s="22" t="str">
        <f t="shared" si="0"/>
        <v>01WMB116</v>
      </c>
      <c r="H36" s="23" t="str">
        <f t="shared" si="1"/>
        <v>RVSP-2*1.0</v>
      </c>
      <c r="I36" s="24" t="s">
        <v>37</v>
      </c>
      <c r="J36" s="28">
        <f t="shared" si="2"/>
        <v>0</v>
      </c>
      <c r="K36" s="19"/>
      <c r="L36" s="19"/>
      <c r="M36" s="19"/>
      <c r="N36" s="19"/>
      <c r="O36" s="25" t="s">
        <v>41</v>
      </c>
      <c r="P36" s="19" t="s">
        <v>45</v>
      </c>
      <c r="Q36" s="19" t="s">
        <v>107</v>
      </c>
      <c r="R36" s="22"/>
    </row>
    <row r="37" ht="25" customHeight="1" spans="1:18">
      <c r="A37" s="27"/>
      <c r="B37" s="19">
        <v>117</v>
      </c>
      <c r="C37" s="20" t="s">
        <v>108</v>
      </c>
      <c r="D37" s="26" t="s">
        <v>109</v>
      </c>
      <c r="E37" s="19" t="s">
        <v>110</v>
      </c>
      <c r="F37" s="21" t="s">
        <v>39</v>
      </c>
      <c r="G37" s="22" t="str">
        <f t="shared" si="0"/>
        <v>01WI117</v>
      </c>
      <c r="H37" s="23" t="str">
        <f t="shared" si="1"/>
        <v>RVVP-4*1.0</v>
      </c>
      <c r="I37" s="24" t="s">
        <v>40</v>
      </c>
      <c r="J37" s="25" t="str">
        <f t="shared" si="2"/>
        <v>流量计溢流开关</v>
      </c>
      <c r="K37" s="19"/>
      <c r="L37" s="19"/>
      <c r="M37" s="19"/>
      <c r="N37" s="19"/>
      <c r="O37" s="25" t="s">
        <v>41</v>
      </c>
      <c r="P37" s="19" t="s">
        <v>111</v>
      </c>
      <c r="Q37" s="26" t="s">
        <v>112</v>
      </c>
      <c r="R37" s="29" t="s">
        <v>113</v>
      </c>
    </row>
    <row r="38" ht="25" customHeight="1" spans="1:18">
      <c r="A38" s="27"/>
      <c r="B38" s="19">
        <v>117</v>
      </c>
      <c r="C38" s="20"/>
      <c r="D38" s="26"/>
      <c r="E38" s="19" t="s">
        <v>114</v>
      </c>
      <c r="F38" s="19" t="s">
        <v>114</v>
      </c>
      <c r="G38" s="19" t="s">
        <v>114</v>
      </c>
      <c r="H38" s="19" t="s">
        <v>114</v>
      </c>
      <c r="I38" s="19" t="s">
        <v>114</v>
      </c>
      <c r="J38" s="28" t="s">
        <v>114</v>
      </c>
      <c r="K38" s="19"/>
      <c r="L38" s="19"/>
      <c r="M38" s="19"/>
      <c r="N38" s="19"/>
      <c r="O38" s="19" t="s">
        <v>114</v>
      </c>
      <c r="P38" s="19" t="s">
        <v>114</v>
      </c>
      <c r="Q38" s="19" t="s">
        <v>114</v>
      </c>
      <c r="R38" s="19" t="s">
        <v>114</v>
      </c>
    </row>
    <row r="39" ht="25" customHeight="1" spans="1:18">
      <c r="A39" s="27"/>
      <c r="B39" s="19">
        <v>118</v>
      </c>
      <c r="C39" s="20" t="s">
        <v>115</v>
      </c>
      <c r="D39" s="26" t="s">
        <v>116</v>
      </c>
      <c r="E39" s="19" t="s">
        <v>38</v>
      </c>
      <c r="F39" s="21" t="s">
        <v>39</v>
      </c>
      <c r="G39" s="22" t="str">
        <f t="shared" ref="G39:G102" si="3">_xlfn.IFS(ISNUMBER(FIND("流量",E39)),_xlfn.IFS(AND(ISNUMBER(FIND("4线制",O39)),ISNUMBER(FIND("4～20mA",P39))),_xlfn.CONCAT($P$1,"WI",B39),AND(ISNUMBER(FIND("2线制",O39)),ISNUMBER(FIND("4～20mA",P39))),_xlfn.CONCAT($P$1,"WI",B39),ISNUMBER(FIND("开关量",P39)),_xlfn.CONCAT($P$1,"WI",B39),AND(ISNUMBER(FIND("4线制",O39)),ISNUMBER(FIND("RS485",P39))),_xlfn.CONCAT($P$1,"WMB",B39)),ISNUMBER(FIND("PH",E39)),_xlfn.IFS(AND(ISNUMBER(FIND("4线制",O39)),ISNUMBER(FIND("4～20mA",P39))),_xlfn.CONCAT($P$1,"WI",B39),AND(ISNUMBER(FIND("4线制",O39)),ISNUMBER(FIND("-",P39))),_xlfn.CONCAT($P$1,"WPZ",B39),ISNUMBER(FIND("开关量",P39)),_xlfn.CONCAT($P$1,"WI",B39),AND(ISNUMBER(FIND("4线制",O39)),ISNUMBER(FIND("RS485",P39))),_xlfn.CONCAT($P$1,"WMB",B39)),ISNUMBER(FIND("温度",E39)),_xlfn.IFS(AND(ISNUMBER(FIND("4线制",O39)),ISNUMBER(FIND("4～20mA",P39))),_xlfn.CONCAT($P$1,"WI",B39),AND(ISNUMBER(FIND("2线制",O39)),ISNUMBER(FIND("4～20mA",P39))),_xlfn.CONCAT($P$1,"WI",B39),AND(ISNUMBER(FIND("开关量",P39))),_xlfn.CONCAT($P$1,"WI",B39),AND(ISNUMBER(FIND("4线制",O39)),ISNUMBER(FIND("RS485",P39))),_xlfn.CONCAT($P$1,"WMB",B39)),ISNUMBER(FIND("液位",E39)),_xlfn.IFS(AND(ISNUMBER(FIND("4线制",O39)),ISNUMBER(FIND("4～20mA",P39))),_xlfn.CONCAT($P$1,"WI",B39),AND(ISNUMBER(FIND("2线制",O39)),ISNUMBER(FIND("4～20mA",P39))),_xlfn.CONCAT($P$1,"WI",B39),AND(ISNUMBER(FIND("开关量",P39))),_xlfn.CONCAT($P$1,"WI",B39),AND(ISNUMBER(FIND("4线制",O39)),ISNUMBER(FIND("RS485",P39))),_xlfn.CONCAT($P$1,"WMB",B39)),ISNUMBER(FIND("压力",E39)),_xlfn.IFS(AND(ISNUMBER(FIND("4线制",O39)),ISNUMBER(FIND("4～20mA",P39))),_xlfn.CONCAT($P$1,"WI",B39),AND(ISNUMBER(FIND("2线制",O39)),ISNUMBER(FIND("4～20mA",P39))),_xlfn.CONCAT($P$1,"WI",B39),AND(ISNUMBER(FIND("开关量",P39))),_xlfn.CONCAT($P$1,"WI",B39),AND(ISNUMBER(FIND("4～20mA",P39))),_xlfn.CONCAT($P$1,"WI",B39),AND(ISNUMBER(FIND("4线制",O39)),ISNUMBER(FIND("RS485",P39))),_xlfn.CONCAT($P$1,"WMB",B39)))</f>
        <v>01WI118</v>
      </c>
      <c r="H39" s="23" t="str">
        <f t="shared" ref="H39:H102" si="4">_xlfn.IFS(AND(ISNUMBER(FIND("4线制",O39)),ISNUMBER(FIND("4～20mA",P39)),ISNUMBER(FIND("DC24V",F39))),"RVVP-4*1.0",AND(ISNUMBER(FIND("4线制",O39)),ISNUMBER(FIND("-",P39)),ISNUMBER(FIND("AC220V",F39))),"RVV-3*1.5",AND(ISNUMBER(FIND("4线制",O39)),ISNUMBER(FIND("4～20mA",P39)),ISNUMBER(FIND("AC220V",F39))),"RVVP-2*1.0",AND(ISNUMBER(FIND("2线制",O39)),ISNUMBER(FIND("4～20mA",P39))),"RVVP-2*1.0",AND(ISNUMBER(FIND("4线制",O39)),ISNUMBER(FIND("RS485",P39))),"RVSP-2*1.0",ISNUMBER(FIND("开关量",P39)),"RVVP-4*1.0")</f>
        <v>RVVP-4*1.0</v>
      </c>
      <c r="I39" s="24" t="s">
        <v>40</v>
      </c>
      <c r="J39" s="19" t="str">
        <f t="shared" ref="J39:J102" si="5">D39</f>
        <v>再生水
流量计</v>
      </c>
      <c r="K39" s="19"/>
      <c r="L39" s="19"/>
      <c r="M39" s="19"/>
      <c r="N39" s="19"/>
      <c r="O39" s="25" t="s">
        <v>41</v>
      </c>
      <c r="P39" s="19" t="s">
        <v>42</v>
      </c>
      <c r="Q39" s="26" t="s">
        <v>117</v>
      </c>
      <c r="R39" s="22"/>
    </row>
    <row r="40" ht="25" customHeight="1" spans="1:18">
      <c r="A40" s="27"/>
      <c r="B40" s="19">
        <v>118</v>
      </c>
      <c r="C40" s="20"/>
      <c r="D40" s="26"/>
      <c r="E40" s="19" t="s">
        <v>38</v>
      </c>
      <c r="F40" s="21" t="s">
        <v>39</v>
      </c>
      <c r="G40" s="22" t="str">
        <f t="shared" si="3"/>
        <v>01WMB118</v>
      </c>
      <c r="H40" s="23" t="str">
        <f t="shared" si="4"/>
        <v>RVSP-2*1.0</v>
      </c>
      <c r="I40" s="24" t="s">
        <v>40</v>
      </c>
      <c r="J40" s="19">
        <f t="shared" si="5"/>
        <v>0</v>
      </c>
      <c r="K40" s="19"/>
      <c r="L40" s="19"/>
      <c r="M40" s="19"/>
      <c r="N40" s="19"/>
      <c r="O40" s="25" t="s">
        <v>41</v>
      </c>
      <c r="P40" s="19" t="s">
        <v>45</v>
      </c>
      <c r="Q40" s="19" t="s">
        <v>118</v>
      </c>
      <c r="R40" s="22"/>
    </row>
    <row r="41" ht="25" customHeight="1" spans="1:18">
      <c r="A41" s="27"/>
      <c r="B41" s="19">
        <v>119</v>
      </c>
      <c r="C41" s="20" t="s">
        <v>119</v>
      </c>
      <c r="D41" s="19" t="s">
        <v>64</v>
      </c>
      <c r="E41" s="19" t="s">
        <v>38</v>
      </c>
      <c r="F41" s="21" t="s">
        <v>39</v>
      </c>
      <c r="G41" s="22" t="str">
        <f t="shared" si="3"/>
        <v>01WI119</v>
      </c>
      <c r="H41" s="23" t="str">
        <f t="shared" si="4"/>
        <v>RVVP-4*1.0</v>
      </c>
      <c r="I41" s="24" t="s">
        <v>40</v>
      </c>
      <c r="J41" s="19" t="str">
        <f t="shared" si="5"/>
        <v>固液分离
流量计</v>
      </c>
      <c r="K41" s="19"/>
      <c r="L41" s="19"/>
      <c r="M41" s="19"/>
      <c r="N41" s="19"/>
      <c r="O41" s="25" t="s">
        <v>41</v>
      </c>
      <c r="P41" s="19" t="s">
        <v>42</v>
      </c>
      <c r="Q41" s="19" t="s">
        <v>52</v>
      </c>
      <c r="R41" s="22"/>
    </row>
    <row r="42" ht="25" customHeight="1" spans="1:18">
      <c r="A42" s="27"/>
      <c r="B42" s="19">
        <v>119</v>
      </c>
      <c r="C42" s="20"/>
      <c r="D42" s="19"/>
      <c r="E42" s="19" t="s">
        <v>38</v>
      </c>
      <c r="F42" s="21" t="s">
        <v>39</v>
      </c>
      <c r="G42" s="22" t="str">
        <f t="shared" si="3"/>
        <v>01WMB119</v>
      </c>
      <c r="H42" s="23" t="str">
        <f t="shared" si="4"/>
        <v>RVSP-2*1.0</v>
      </c>
      <c r="I42" s="24" t="s">
        <v>51</v>
      </c>
      <c r="J42" s="19">
        <f t="shared" si="5"/>
        <v>0</v>
      </c>
      <c r="K42" s="19"/>
      <c r="L42" s="19"/>
      <c r="M42" s="19"/>
      <c r="N42" s="19"/>
      <c r="O42" s="25" t="s">
        <v>41</v>
      </c>
      <c r="P42" s="19" t="s">
        <v>45</v>
      </c>
      <c r="Q42" s="19" t="s">
        <v>120</v>
      </c>
      <c r="R42" s="22"/>
    </row>
    <row r="43" ht="25" customHeight="1" spans="1:18">
      <c r="A43" s="27"/>
      <c r="B43" s="19">
        <v>120</v>
      </c>
      <c r="C43" s="20" t="s">
        <v>121</v>
      </c>
      <c r="D43" s="19" t="s">
        <v>95</v>
      </c>
      <c r="E43" s="19" t="s">
        <v>38</v>
      </c>
      <c r="F43" s="21" t="s">
        <v>39</v>
      </c>
      <c r="G43" s="22" t="str">
        <f t="shared" si="3"/>
        <v>01WI120</v>
      </c>
      <c r="H43" s="23" t="str">
        <f t="shared" si="4"/>
        <v>RVVP-4*1.0</v>
      </c>
      <c r="I43" s="24" t="s">
        <v>40</v>
      </c>
      <c r="J43" s="19" t="str">
        <f t="shared" si="5"/>
        <v>重液冲洗
流量计</v>
      </c>
      <c r="K43" s="19"/>
      <c r="L43" s="19"/>
      <c r="M43" s="19"/>
      <c r="N43" s="19"/>
      <c r="O43" s="25" t="s">
        <v>41</v>
      </c>
      <c r="P43" s="19" t="s">
        <v>42</v>
      </c>
      <c r="Q43" s="19" t="s">
        <v>48</v>
      </c>
      <c r="R43" s="22"/>
    </row>
    <row r="44" ht="25" customHeight="1" spans="1:18">
      <c r="A44" s="27"/>
      <c r="B44" s="19">
        <v>120</v>
      </c>
      <c r="C44" s="20"/>
      <c r="D44" s="19"/>
      <c r="E44" s="19" t="s">
        <v>38</v>
      </c>
      <c r="F44" s="21" t="s">
        <v>39</v>
      </c>
      <c r="G44" s="22" t="str">
        <f t="shared" si="3"/>
        <v>01WMB120</v>
      </c>
      <c r="H44" s="23" t="str">
        <f t="shared" si="4"/>
        <v>RVSP-2*1.0</v>
      </c>
      <c r="I44" s="32" t="s">
        <v>103</v>
      </c>
      <c r="J44" s="19">
        <f t="shared" si="5"/>
        <v>0</v>
      </c>
      <c r="K44" s="19"/>
      <c r="L44" s="19"/>
      <c r="M44" s="19"/>
      <c r="N44" s="19"/>
      <c r="O44" s="25" t="s">
        <v>41</v>
      </c>
      <c r="P44" s="19" t="s">
        <v>45</v>
      </c>
      <c r="Q44" s="19" t="s">
        <v>122</v>
      </c>
      <c r="R44" s="22"/>
    </row>
    <row r="45" ht="25" customHeight="1" spans="1:18">
      <c r="A45" s="27"/>
      <c r="B45" s="19">
        <v>121</v>
      </c>
      <c r="C45" s="20" t="s">
        <v>123</v>
      </c>
      <c r="D45" s="19" t="s">
        <v>103</v>
      </c>
      <c r="E45" s="19" t="s">
        <v>38</v>
      </c>
      <c r="F45" s="21" t="s">
        <v>39</v>
      </c>
      <c r="G45" s="22" t="str">
        <f t="shared" si="3"/>
        <v>01WI121</v>
      </c>
      <c r="H45" s="23" t="str">
        <f t="shared" si="4"/>
        <v>RVVP-4*1.0</v>
      </c>
      <c r="I45" s="24" t="s">
        <v>40</v>
      </c>
      <c r="J45" s="19" t="str">
        <f t="shared" si="5"/>
        <v>蒸汽流量计</v>
      </c>
      <c r="K45" s="19"/>
      <c r="L45" s="19"/>
      <c r="M45" s="19"/>
      <c r="N45" s="19"/>
      <c r="O45" s="25" t="s">
        <v>41</v>
      </c>
      <c r="P45" s="19" t="s">
        <v>42</v>
      </c>
      <c r="Q45" s="19" t="s">
        <v>106</v>
      </c>
      <c r="R45" s="22"/>
    </row>
    <row r="46" ht="25" customHeight="1" spans="1:18">
      <c r="A46" s="27"/>
      <c r="B46" s="19">
        <v>121</v>
      </c>
      <c r="C46" s="20"/>
      <c r="D46" s="19"/>
      <c r="E46" s="19" t="s">
        <v>38</v>
      </c>
      <c r="F46" s="21" t="s">
        <v>39</v>
      </c>
      <c r="G46" s="22" t="str">
        <f t="shared" si="3"/>
        <v>01WMB121</v>
      </c>
      <c r="H46" s="23" t="str">
        <f t="shared" si="4"/>
        <v>RVSP-2*1.0</v>
      </c>
      <c r="I46" s="24" t="s">
        <v>40</v>
      </c>
      <c r="J46" s="19">
        <f t="shared" si="5"/>
        <v>0</v>
      </c>
      <c r="K46" s="19"/>
      <c r="L46" s="19"/>
      <c r="M46" s="19"/>
      <c r="N46" s="19"/>
      <c r="O46" s="25" t="s">
        <v>41</v>
      </c>
      <c r="P46" s="19" t="s">
        <v>45</v>
      </c>
      <c r="Q46" s="19" t="s">
        <v>124</v>
      </c>
      <c r="R46" s="22"/>
    </row>
    <row r="47" ht="25" customHeight="1" spans="1:18">
      <c r="A47" s="27"/>
      <c r="B47" s="19">
        <v>122</v>
      </c>
      <c r="C47" s="20" t="s">
        <v>125</v>
      </c>
      <c r="D47" s="26" t="s">
        <v>126</v>
      </c>
      <c r="E47" s="19" t="s">
        <v>38</v>
      </c>
      <c r="F47" s="21" t="s">
        <v>39</v>
      </c>
      <c r="G47" s="22" t="str">
        <f t="shared" si="3"/>
        <v>01WI122</v>
      </c>
      <c r="H47" s="23" t="str">
        <f t="shared" si="4"/>
        <v>RVVP-4*1.0</v>
      </c>
      <c r="I47" s="24" t="s">
        <v>40</v>
      </c>
      <c r="J47" s="19" t="str">
        <f t="shared" si="5"/>
        <v>污泥调配中水
流量计</v>
      </c>
      <c r="K47" s="19"/>
      <c r="L47" s="19"/>
      <c r="M47" s="19"/>
      <c r="N47" s="19"/>
      <c r="O47" s="25" t="s">
        <v>41</v>
      </c>
      <c r="P47" s="19" t="s">
        <v>42</v>
      </c>
      <c r="Q47" s="26" t="s">
        <v>43</v>
      </c>
      <c r="R47" s="29"/>
    </row>
    <row r="48" ht="25" customHeight="1" spans="1:18">
      <c r="A48" s="27"/>
      <c r="B48" s="19">
        <v>122</v>
      </c>
      <c r="C48" s="20"/>
      <c r="D48" s="19"/>
      <c r="E48" s="19" t="s">
        <v>38</v>
      </c>
      <c r="F48" s="21" t="s">
        <v>39</v>
      </c>
      <c r="G48" s="22" t="str">
        <f t="shared" si="3"/>
        <v>01WMB122</v>
      </c>
      <c r="H48" s="23" t="str">
        <f t="shared" si="4"/>
        <v>RVSP-2*1.0</v>
      </c>
      <c r="I48" s="24" t="s">
        <v>40</v>
      </c>
      <c r="J48" s="19">
        <f t="shared" si="5"/>
        <v>0</v>
      </c>
      <c r="K48" s="19"/>
      <c r="L48" s="19"/>
      <c r="M48" s="19"/>
      <c r="N48" s="19"/>
      <c r="O48" s="25" t="s">
        <v>41</v>
      </c>
      <c r="P48" s="19" t="s">
        <v>45</v>
      </c>
      <c r="Q48" s="19" t="s">
        <v>127</v>
      </c>
      <c r="R48" s="29"/>
    </row>
    <row r="49" ht="25" customHeight="1" spans="1:18">
      <c r="A49" s="27"/>
      <c r="B49" s="19">
        <v>123</v>
      </c>
      <c r="C49" s="33" t="s">
        <v>128</v>
      </c>
      <c r="D49" s="19" t="s">
        <v>129</v>
      </c>
      <c r="E49" s="19" t="s">
        <v>38</v>
      </c>
      <c r="F49" s="21" t="s">
        <v>39</v>
      </c>
      <c r="G49" s="22" t="str">
        <f t="shared" si="3"/>
        <v>01WI123</v>
      </c>
      <c r="H49" s="23" t="str">
        <f t="shared" si="4"/>
        <v>RVVP-4*1.0</v>
      </c>
      <c r="I49" s="24" t="s">
        <v>40</v>
      </c>
      <c r="J49" s="19" t="str">
        <f t="shared" si="5"/>
        <v>自来水表</v>
      </c>
      <c r="K49" s="19"/>
      <c r="L49" s="19"/>
      <c r="M49" s="19"/>
      <c r="N49" s="19"/>
      <c r="O49" s="25" t="s">
        <v>41</v>
      </c>
      <c r="P49" s="19" t="s">
        <v>42</v>
      </c>
      <c r="Q49" s="19" t="s">
        <v>130</v>
      </c>
      <c r="R49" s="29"/>
    </row>
    <row r="50" ht="25" customHeight="1" spans="1:18">
      <c r="A50" s="27"/>
      <c r="B50" s="19">
        <v>123</v>
      </c>
      <c r="C50" s="33"/>
      <c r="D50" s="19"/>
      <c r="E50" s="19" t="s">
        <v>38</v>
      </c>
      <c r="F50" s="21" t="s">
        <v>39</v>
      </c>
      <c r="G50" s="22" t="str">
        <f t="shared" si="3"/>
        <v>01WMB123</v>
      </c>
      <c r="H50" s="23" t="str">
        <f t="shared" si="4"/>
        <v>RVSP-2*1.0</v>
      </c>
      <c r="I50" s="24" t="s">
        <v>40</v>
      </c>
      <c r="J50" s="19">
        <f t="shared" si="5"/>
        <v>0</v>
      </c>
      <c r="K50" s="19"/>
      <c r="L50" s="19"/>
      <c r="M50" s="19"/>
      <c r="N50" s="19"/>
      <c r="O50" s="25" t="s">
        <v>41</v>
      </c>
      <c r="P50" s="19" t="s">
        <v>45</v>
      </c>
      <c r="Q50" s="19" t="s">
        <v>131</v>
      </c>
      <c r="R50" s="29"/>
    </row>
    <row r="51" ht="25" customHeight="1" spans="1:18">
      <c r="A51" s="34" t="s">
        <v>132</v>
      </c>
      <c r="B51" s="25">
        <v>201</v>
      </c>
      <c r="C51" s="19" t="s">
        <v>133</v>
      </c>
      <c r="D51" s="19" t="s">
        <v>134</v>
      </c>
      <c r="E51" s="19" t="s">
        <v>135</v>
      </c>
      <c r="F51" s="21" t="s">
        <v>39</v>
      </c>
      <c r="G51" s="22" t="str">
        <f t="shared" si="3"/>
        <v>01WI201</v>
      </c>
      <c r="H51" s="23" t="str">
        <f t="shared" si="4"/>
        <v>RVVP-2*1.0</v>
      </c>
      <c r="I51" s="24" t="s">
        <v>40</v>
      </c>
      <c r="J51" s="19" t="str">
        <f t="shared" si="5"/>
        <v>滤液池温度计</v>
      </c>
      <c r="K51" s="19"/>
      <c r="L51" s="19"/>
      <c r="M51" s="19"/>
      <c r="N51" s="19"/>
      <c r="O51" s="25" t="s">
        <v>136</v>
      </c>
      <c r="P51" s="19" t="s">
        <v>42</v>
      </c>
      <c r="Q51" s="19" t="s">
        <v>137</v>
      </c>
      <c r="R51" s="22"/>
    </row>
    <row r="52" ht="25" customHeight="1" spans="1:18">
      <c r="A52" s="34"/>
      <c r="B52" s="25">
        <v>202</v>
      </c>
      <c r="C52" s="19" t="s">
        <v>138</v>
      </c>
      <c r="D52" s="19" t="s">
        <v>139</v>
      </c>
      <c r="E52" s="19" t="s">
        <v>135</v>
      </c>
      <c r="F52" s="21" t="s">
        <v>39</v>
      </c>
      <c r="G52" s="22" t="str">
        <f t="shared" si="3"/>
        <v>01WI202</v>
      </c>
      <c r="H52" s="23" t="str">
        <f t="shared" si="4"/>
        <v>RVVP-2*1.0</v>
      </c>
      <c r="I52" s="24" t="s">
        <v>40</v>
      </c>
      <c r="J52" s="19" t="str">
        <f t="shared" si="5"/>
        <v>除砂罐温度计</v>
      </c>
      <c r="K52" s="19"/>
      <c r="L52" s="19"/>
      <c r="M52" s="19"/>
      <c r="N52" s="19"/>
      <c r="O52" s="25" t="s">
        <v>136</v>
      </c>
      <c r="P52" s="19" t="s">
        <v>42</v>
      </c>
      <c r="Q52" s="19" t="s">
        <v>137</v>
      </c>
      <c r="R52" s="22"/>
    </row>
    <row r="53" ht="25" customHeight="1" spans="1:18">
      <c r="A53" s="34"/>
      <c r="B53" s="25">
        <v>203</v>
      </c>
      <c r="C53" s="19" t="s">
        <v>140</v>
      </c>
      <c r="D53" s="19" t="s">
        <v>141</v>
      </c>
      <c r="E53" s="19" t="s">
        <v>135</v>
      </c>
      <c r="F53" s="21" t="s">
        <v>39</v>
      </c>
      <c r="G53" s="22" t="str">
        <f t="shared" si="3"/>
        <v>01WI203</v>
      </c>
      <c r="H53" s="23" t="str">
        <f t="shared" si="4"/>
        <v>RVVP-2*1.0</v>
      </c>
      <c r="I53" s="24" t="s">
        <v>40</v>
      </c>
      <c r="J53" s="19" t="str">
        <f t="shared" si="5"/>
        <v>换热罐温度计</v>
      </c>
      <c r="K53" s="19"/>
      <c r="L53" s="19"/>
      <c r="M53" s="19"/>
      <c r="N53" s="19"/>
      <c r="O53" s="25" t="s">
        <v>136</v>
      </c>
      <c r="P53" s="19" t="s">
        <v>42</v>
      </c>
      <c r="Q53" s="19" t="s">
        <v>137</v>
      </c>
      <c r="R53" s="22"/>
    </row>
    <row r="54" ht="25" customHeight="1" spans="1:18">
      <c r="A54" s="34"/>
      <c r="B54" s="25">
        <v>204</v>
      </c>
      <c r="C54" s="19" t="s">
        <v>142</v>
      </c>
      <c r="D54" s="19" t="s">
        <v>143</v>
      </c>
      <c r="E54" s="19" t="s">
        <v>135</v>
      </c>
      <c r="F54" s="21" t="s">
        <v>39</v>
      </c>
      <c r="G54" s="22" t="str">
        <f t="shared" si="3"/>
        <v>01WI204</v>
      </c>
      <c r="H54" s="23" t="str">
        <f t="shared" si="4"/>
        <v>RVVP-2*1.0</v>
      </c>
      <c r="I54" s="24" t="s">
        <v>40</v>
      </c>
      <c r="J54" s="19" t="str">
        <f t="shared" si="5"/>
        <v>热浆罐温度计</v>
      </c>
      <c r="K54" s="19"/>
      <c r="L54" s="19"/>
      <c r="M54" s="19"/>
      <c r="N54" s="19"/>
      <c r="O54" s="25" t="s">
        <v>136</v>
      </c>
      <c r="P54" s="19" t="s">
        <v>42</v>
      </c>
      <c r="Q54" s="19" t="s">
        <v>137</v>
      </c>
      <c r="R54" s="22"/>
    </row>
    <row r="55" ht="25" customHeight="1" spans="1:18">
      <c r="A55" s="34"/>
      <c r="B55" s="25">
        <v>205</v>
      </c>
      <c r="C55" s="19" t="s">
        <v>144</v>
      </c>
      <c r="D55" s="19" t="s">
        <v>145</v>
      </c>
      <c r="E55" s="19" t="s">
        <v>135</v>
      </c>
      <c r="F55" s="21" t="s">
        <v>39</v>
      </c>
      <c r="G55" s="22" t="str">
        <f t="shared" si="3"/>
        <v>01WI205</v>
      </c>
      <c r="H55" s="23" t="str">
        <f t="shared" si="4"/>
        <v>RVVP-2*1.0</v>
      </c>
      <c r="I55" s="24" t="s">
        <v>40</v>
      </c>
      <c r="J55" s="19" t="str">
        <f t="shared" si="5"/>
        <v>缓存罐温度计</v>
      </c>
      <c r="K55" s="19"/>
      <c r="L55" s="19"/>
      <c r="M55" s="19"/>
      <c r="N55" s="19"/>
      <c r="O55" s="25" t="s">
        <v>136</v>
      </c>
      <c r="P55" s="19" t="s">
        <v>42</v>
      </c>
      <c r="Q55" s="19" t="s">
        <v>146</v>
      </c>
      <c r="R55" s="22"/>
    </row>
    <row r="56" ht="25" customHeight="1" spans="1:18">
      <c r="A56" s="34"/>
      <c r="B56" s="25">
        <v>206</v>
      </c>
      <c r="C56" s="19" t="s">
        <v>147</v>
      </c>
      <c r="D56" s="19" t="s">
        <v>148</v>
      </c>
      <c r="E56" s="19" t="s">
        <v>135</v>
      </c>
      <c r="F56" s="21" t="s">
        <v>39</v>
      </c>
      <c r="G56" s="22" t="str">
        <f t="shared" si="3"/>
        <v>01WI206</v>
      </c>
      <c r="H56" s="23" t="str">
        <f t="shared" si="4"/>
        <v>RVVP-2*1.0</v>
      </c>
      <c r="I56" s="24" t="s">
        <v>40</v>
      </c>
      <c r="J56" s="19" t="str">
        <f t="shared" si="5"/>
        <v>重液罐温度计</v>
      </c>
      <c r="K56" s="19"/>
      <c r="L56" s="19"/>
      <c r="M56" s="19"/>
      <c r="N56" s="19"/>
      <c r="O56" s="25" t="s">
        <v>136</v>
      </c>
      <c r="P56" s="19" t="s">
        <v>42</v>
      </c>
      <c r="Q56" s="19" t="s">
        <v>137</v>
      </c>
      <c r="R56" s="22"/>
    </row>
    <row r="57" ht="25" customHeight="1" spans="1:18">
      <c r="A57" s="34"/>
      <c r="B57" s="25">
        <v>207</v>
      </c>
      <c r="C57" s="19" t="s">
        <v>149</v>
      </c>
      <c r="D57" s="19" t="s">
        <v>150</v>
      </c>
      <c r="E57" s="19" t="s">
        <v>135</v>
      </c>
      <c r="F57" s="21" t="s">
        <v>39</v>
      </c>
      <c r="G57" s="22" t="str">
        <f t="shared" si="3"/>
        <v>01WI207</v>
      </c>
      <c r="H57" s="23" t="str">
        <f t="shared" si="4"/>
        <v>RVVP-2*1.0</v>
      </c>
      <c r="I57" s="24" t="s">
        <v>40</v>
      </c>
      <c r="J57" s="19" t="str">
        <f t="shared" si="5"/>
        <v>热水罐温度计</v>
      </c>
      <c r="K57" s="19"/>
      <c r="L57" s="19"/>
      <c r="M57" s="19"/>
      <c r="N57" s="19"/>
      <c r="O57" s="25" t="s">
        <v>136</v>
      </c>
      <c r="P57" s="19" t="s">
        <v>42</v>
      </c>
      <c r="Q57" s="19" t="s">
        <v>137</v>
      </c>
      <c r="R57" s="22"/>
    </row>
    <row r="58" ht="25" customHeight="1" spans="1:18">
      <c r="A58" s="34"/>
      <c r="B58" s="25">
        <v>208</v>
      </c>
      <c r="C58" s="19" t="s">
        <v>151</v>
      </c>
      <c r="D58" s="19" t="s">
        <v>152</v>
      </c>
      <c r="E58" s="19" t="s">
        <v>135</v>
      </c>
      <c r="F58" s="21" t="s">
        <v>39</v>
      </c>
      <c r="G58" s="22" t="str">
        <f t="shared" si="3"/>
        <v>01WI208</v>
      </c>
      <c r="H58" s="23" t="str">
        <f t="shared" si="4"/>
        <v>RVVP-2*1.0</v>
      </c>
      <c r="I58" s="24" t="s">
        <v>40</v>
      </c>
      <c r="J58" s="19" t="str">
        <f t="shared" si="5"/>
        <v>混合罐温度计</v>
      </c>
      <c r="K58" s="19"/>
      <c r="L58" s="19"/>
      <c r="M58" s="19"/>
      <c r="N58" s="19"/>
      <c r="O58" s="25" t="s">
        <v>136</v>
      </c>
      <c r="P58" s="19" t="s">
        <v>42</v>
      </c>
      <c r="Q58" s="19" t="s">
        <v>137</v>
      </c>
      <c r="R58" s="22"/>
    </row>
    <row r="59" ht="25" customHeight="1" spans="1:18">
      <c r="A59" s="34"/>
      <c r="B59" s="25">
        <v>209</v>
      </c>
      <c r="C59" s="19" t="s">
        <v>153</v>
      </c>
      <c r="D59" s="19" t="s">
        <v>154</v>
      </c>
      <c r="E59" s="19" t="s">
        <v>135</v>
      </c>
      <c r="F59" s="21" t="s">
        <v>39</v>
      </c>
      <c r="G59" s="22" t="str">
        <f t="shared" si="3"/>
        <v>01WI209</v>
      </c>
      <c r="H59" s="23" t="str">
        <f t="shared" si="4"/>
        <v>RVVP-2*1.0</v>
      </c>
      <c r="I59" s="24" t="s">
        <v>40</v>
      </c>
      <c r="J59" s="19" t="str">
        <f t="shared" si="5"/>
        <v>重液降温温度计</v>
      </c>
      <c r="K59" s="19"/>
      <c r="L59" s="19"/>
      <c r="M59" s="19"/>
      <c r="N59" s="19"/>
      <c r="O59" s="25" t="s">
        <v>136</v>
      </c>
      <c r="P59" s="19" t="s">
        <v>42</v>
      </c>
      <c r="Q59" s="19" t="s">
        <v>137</v>
      </c>
      <c r="R59" s="22"/>
    </row>
    <row r="60" ht="25" customHeight="1" spans="1:18">
      <c r="A60" s="34"/>
      <c r="B60" s="25">
        <v>210</v>
      </c>
      <c r="C60" s="19" t="s">
        <v>155</v>
      </c>
      <c r="D60" s="19" t="s">
        <v>156</v>
      </c>
      <c r="E60" s="19" t="s">
        <v>135</v>
      </c>
      <c r="F60" s="21" t="s">
        <v>39</v>
      </c>
      <c r="G60" s="22" t="str">
        <f t="shared" si="3"/>
        <v>01WI210</v>
      </c>
      <c r="H60" s="23" t="str">
        <f t="shared" si="4"/>
        <v>RVVP-2*1.0</v>
      </c>
      <c r="I60" s="24" t="s">
        <v>40</v>
      </c>
      <c r="J60" s="19" t="str">
        <f t="shared" si="5"/>
        <v>浆料加热罐温度计A</v>
      </c>
      <c r="K60" s="19"/>
      <c r="L60" s="19"/>
      <c r="M60" s="19"/>
      <c r="N60" s="19"/>
      <c r="O60" s="25" t="s">
        <v>136</v>
      </c>
      <c r="P60" s="19" t="s">
        <v>42</v>
      </c>
      <c r="Q60" s="19" t="s">
        <v>137</v>
      </c>
      <c r="R60" s="22"/>
    </row>
    <row r="61" ht="25" customHeight="1" spans="1:18">
      <c r="A61" s="34"/>
      <c r="B61" s="25">
        <v>211</v>
      </c>
      <c r="C61" s="19" t="s">
        <v>157</v>
      </c>
      <c r="D61" s="19" t="s">
        <v>158</v>
      </c>
      <c r="E61" s="19" t="s">
        <v>135</v>
      </c>
      <c r="F61" s="21" t="s">
        <v>39</v>
      </c>
      <c r="G61" s="22" t="str">
        <f t="shared" si="3"/>
        <v>01WI211</v>
      </c>
      <c r="H61" s="23" t="str">
        <f t="shared" si="4"/>
        <v>RVVP-2*1.0</v>
      </c>
      <c r="I61" s="24" t="s">
        <v>40</v>
      </c>
      <c r="J61" s="19" t="str">
        <f t="shared" si="5"/>
        <v>浆料加热罐温度计B</v>
      </c>
      <c r="K61" s="19"/>
      <c r="L61" s="19"/>
      <c r="M61" s="19"/>
      <c r="N61" s="19"/>
      <c r="O61" s="25" t="s">
        <v>136</v>
      </c>
      <c r="P61" s="19" t="s">
        <v>42</v>
      </c>
      <c r="Q61" s="19" t="s">
        <v>137</v>
      </c>
      <c r="R61" s="22"/>
    </row>
    <row r="62" ht="25" customHeight="1" spans="1:18">
      <c r="A62" s="34"/>
      <c r="B62" s="25">
        <v>212</v>
      </c>
      <c r="C62" s="19" t="s">
        <v>159</v>
      </c>
      <c r="D62" s="19" t="s">
        <v>160</v>
      </c>
      <c r="E62" s="19" t="s">
        <v>135</v>
      </c>
      <c r="F62" s="21" t="s">
        <v>39</v>
      </c>
      <c r="G62" s="22" t="str">
        <f t="shared" si="3"/>
        <v>01WI212</v>
      </c>
      <c r="H62" s="23" t="str">
        <f t="shared" si="4"/>
        <v>RVVP-2*1.0</v>
      </c>
      <c r="I62" s="24" t="s">
        <v>40</v>
      </c>
      <c r="J62" s="19" t="str">
        <f t="shared" si="5"/>
        <v>浆料加热罐温度计C</v>
      </c>
      <c r="K62" s="19"/>
      <c r="L62" s="19"/>
      <c r="M62" s="19"/>
      <c r="N62" s="19"/>
      <c r="O62" s="25" t="s">
        <v>136</v>
      </c>
      <c r="P62" s="19" t="s">
        <v>42</v>
      </c>
      <c r="Q62" s="19" t="s">
        <v>137</v>
      </c>
      <c r="R62" s="22"/>
    </row>
    <row r="63" ht="25" customHeight="1" spans="1:18">
      <c r="A63" s="34"/>
      <c r="B63" s="25">
        <v>213</v>
      </c>
      <c r="C63" s="19" t="s">
        <v>161</v>
      </c>
      <c r="D63" s="19" t="s">
        <v>162</v>
      </c>
      <c r="E63" s="19" t="s">
        <v>135</v>
      </c>
      <c r="F63" s="21" t="s">
        <v>39</v>
      </c>
      <c r="G63" s="22" t="str">
        <f t="shared" si="3"/>
        <v>01WI213</v>
      </c>
      <c r="H63" s="23" t="str">
        <f t="shared" si="4"/>
        <v>RVVP-2*1.0</v>
      </c>
      <c r="I63" s="24" t="s">
        <v>40</v>
      </c>
      <c r="J63" s="19" t="str">
        <f t="shared" si="5"/>
        <v>浆料加热罐温度计D</v>
      </c>
      <c r="K63" s="19"/>
      <c r="L63" s="19"/>
      <c r="M63" s="19"/>
      <c r="N63" s="19"/>
      <c r="O63" s="25" t="s">
        <v>136</v>
      </c>
      <c r="P63" s="19" t="s">
        <v>42</v>
      </c>
      <c r="Q63" s="19" t="s">
        <v>137</v>
      </c>
      <c r="R63" s="22"/>
    </row>
    <row r="64" ht="25" customHeight="1" spans="1:18">
      <c r="A64" s="34"/>
      <c r="B64" s="25">
        <v>214</v>
      </c>
      <c r="C64" s="19" t="s">
        <v>163</v>
      </c>
      <c r="D64" s="19" t="s">
        <v>164</v>
      </c>
      <c r="E64" s="19" t="s">
        <v>135</v>
      </c>
      <c r="F64" s="21" t="s">
        <v>39</v>
      </c>
      <c r="G64" s="22" t="str">
        <f t="shared" si="3"/>
        <v>01WI214</v>
      </c>
      <c r="H64" s="23" t="str">
        <f t="shared" si="4"/>
        <v>RVVP-2*1.0</v>
      </c>
      <c r="I64" s="24" t="s">
        <v>40</v>
      </c>
      <c r="J64" s="19" t="str">
        <f t="shared" si="5"/>
        <v>浆料加热罐温度计E</v>
      </c>
      <c r="K64" s="19"/>
      <c r="L64" s="19"/>
      <c r="M64" s="19"/>
      <c r="N64" s="19"/>
      <c r="O64" s="25" t="s">
        <v>136</v>
      </c>
      <c r="P64" s="19" t="s">
        <v>42</v>
      </c>
      <c r="Q64" s="19" t="s">
        <v>137</v>
      </c>
      <c r="R64" s="22"/>
    </row>
    <row r="65" ht="25" customHeight="1" spans="1:18">
      <c r="A65" s="34"/>
      <c r="B65" s="25">
        <v>215</v>
      </c>
      <c r="C65" s="19" t="s">
        <v>165</v>
      </c>
      <c r="D65" s="19" t="s">
        <v>166</v>
      </c>
      <c r="E65" s="19" t="s">
        <v>135</v>
      </c>
      <c r="F65" s="21" t="s">
        <v>39</v>
      </c>
      <c r="G65" s="22" t="str">
        <f t="shared" si="3"/>
        <v>01WI215</v>
      </c>
      <c r="H65" s="23" t="str">
        <f t="shared" si="4"/>
        <v>RVVP-2*1.0</v>
      </c>
      <c r="I65" s="24" t="s">
        <v>40</v>
      </c>
      <c r="J65" s="19" t="str">
        <f t="shared" si="5"/>
        <v>浆料加热罐温度计F</v>
      </c>
      <c r="K65" s="19"/>
      <c r="L65" s="19"/>
      <c r="M65" s="19"/>
      <c r="N65" s="19"/>
      <c r="O65" s="25" t="s">
        <v>136</v>
      </c>
      <c r="P65" s="19" t="s">
        <v>42</v>
      </c>
      <c r="Q65" s="19" t="s">
        <v>137</v>
      </c>
      <c r="R65" s="22"/>
    </row>
    <row r="66" ht="25" customHeight="1" spans="1:18">
      <c r="A66" s="34"/>
      <c r="B66" s="25">
        <v>216</v>
      </c>
      <c r="C66" s="35" t="s">
        <v>167</v>
      </c>
      <c r="D66" s="19" t="s">
        <v>168</v>
      </c>
      <c r="E66" s="19" t="s">
        <v>135</v>
      </c>
      <c r="F66" s="21" t="s">
        <v>39</v>
      </c>
      <c r="G66" s="22" t="str">
        <f t="shared" si="3"/>
        <v>01WI216</v>
      </c>
      <c r="H66" s="23" t="str">
        <f t="shared" si="4"/>
        <v>RVVP-2*1.0</v>
      </c>
      <c r="I66" s="24" t="s">
        <v>40</v>
      </c>
      <c r="J66" s="19" t="str">
        <f t="shared" si="5"/>
        <v>塔水回水温度计</v>
      </c>
      <c r="K66" s="19"/>
      <c r="L66" s="19"/>
      <c r="M66" s="19"/>
      <c r="N66" s="19"/>
      <c r="O66" s="25" t="s">
        <v>136</v>
      </c>
      <c r="P66" s="19" t="s">
        <v>42</v>
      </c>
      <c r="Q66" s="19" t="s">
        <v>137</v>
      </c>
      <c r="R66" s="22"/>
    </row>
    <row r="67" ht="25" customHeight="1" spans="1:18">
      <c r="A67" s="34"/>
      <c r="B67" s="25">
        <v>217</v>
      </c>
      <c r="C67" s="35" t="s">
        <v>169</v>
      </c>
      <c r="D67" s="19" t="s">
        <v>170</v>
      </c>
      <c r="E67" s="19" t="s">
        <v>135</v>
      </c>
      <c r="F67" s="21" t="s">
        <v>39</v>
      </c>
      <c r="G67" s="22" t="str">
        <f t="shared" si="3"/>
        <v>01WI217</v>
      </c>
      <c r="H67" s="23" t="str">
        <f t="shared" si="4"/>
        <v>RVVP-2*1.0</v>
      </c>
      <c r="I67" s="24" t="s">
        <v>40</v>
      </c>
      <c r="J67" s="19" t="str">
        <f t="shared" si="5"/>
        <v>冷却水箱温度计</v>
      </c>
      <c r="K67" s="19"/>
      <c r="L67" s="19"/>
      <c r="M67" s="19"/>
      <c r="N67" s="19"/>
      <c r="O67" s="25" t="s">
        <v>136</v>
      </c>
      <c r="P67" s="19" t="s">
        <v>42</v>
      </c>
      <c r="Q67" s="19" t="s">
        <v>137</v>
      </c>
      <c r="R67" s="22"/>
    </row>
    <row r="68" ht="25" customHeight="1" spans="1:18">
      <c r="A68" s="34"/>
      <c r="B68" s="25">
        <v>218</v>
      </c>
      <c r="C68" s="35" t="s">
        <v>171</v>
      </c>
      <c r="D68" s="26" t="s">
        <v>172</v>
      </c>
      <c r="E68" s="19" t="s">
        <v>135</v>
      </c>
      <c r="F68" s="21" t="s">
        <v>39</v>
      </c>
      <c r="G68" s="22" t="str">
        <f t="shared" si="3"/>
        <v>01WI218</v>
      </c>
      <c r="H68" s="23" t="str">
        <f t="shared" si="4"/>
        <v>RVVP-2*1.0</v>
      </c>
      <c r="I68" s="36" t="s">
        <v>173</v>
      </c>
      <c r="J68" s="19" t="str">
        <f t="shared" si="5"/>
        <v>冷水箱温度计</v>
      </c>
      <c r="K68" s="19"/>
      <c r="L68" s="19"/>
      <c r="M68" s="19"/>
      <c r="N68" s="19"/>
      <c r="O68" s="25" t="s">
        <v>136</v>
      </c>
      <c r="P68" s="19" t="s">
        <v>42</v>
      </c>
      <c r="Q68" s="19" t="s">
        <v>137</v>
      </c>
      <c r="R68" s="37" t="s">
        <v>174</v>
      </c>
    </row>
    <row r="69" ht="25" customHeight="1" spans="1:18">
      <c r="A69" s="34"/>
      <c r="B69" s="25">
        <v>219</v>
      </c>
      <c r="C69" s="37" t="s">
        <v>175</v>
      </c>
      <c r="D69" s="26" t="s">
        <v>176</v>
      </c>
      <c r="E69" s="19" t="s">
        <v>135</v>
      </c>
      <c r="F69" s="21" t="s">
        <v>39</v>
      </c>
      <c r="G69" s="22" t="str">
        <f t="shared" si="3"/>
        <v>01WI219</v>
      </c>
      <c r="H69" s="23" t="str">
        <f t="shared" si="4"/>
        <v>RVVP-2*1.0</v>
      </c>
      <c r="I69" s="24" t="s">
        <v>40</v>
      </c>
      <c r="J69" s="19" t="str">
        <f t="shared" si="5"/>
        <v>预留浆液池温度计</v>
      </c>
      <c r="K69" s="19"/>
      <c r="L69" s="19"/>
      <c r="M69" s="19"/>
      <c r="N69" s="19"/>
      <c r="O69" s="25" t="s">
        <v>136</v>
      </c>
      <c r="P69" s="19" t="s">
        <v>42</v>
      </c>
      <c r="Q69" s="19" t="s">
        <v>137</v>
      </c>
      <c r="R69" s="29"/>
    </row>
    <row r="70" ht="25" customHeight="1" spans="1:18">
      <c r="A70" s="34"/>
      <c r="B70" s="25">
        <v>220</v>
      </c>
      <c r="C70" s="37" t="s">
        <v>177</v>
      </c>
      <c r="D70" s="26" t="s">
        <v>178</v>
      </c>
      <c r="E70" s="19" t="s">
        <v>135</v>
      </c>
      <c r="F70" s="21" t="s">
        <v>39</v>
      </c>
      <c r="G70" s="22" t="str">
        <f t="shared" si="3"/>
        <v>01WI220</v>
      </c>
      <c r="H70" s="23" t="str">
        <f t="shared" si="4"/>
        <v>RVVP-2*1.0</v>
      </c>
      <c r="I70" s="24" t="s">
        <v>40</v>
      </c>
      <c r="J70" s="19" t="str">
        <f t="shared" si="5"/>
        <v>除臭水池
温度计</v>
      </c>
      <c r="K70" s="19"/>
      <c r="L70" s="19"/>
      <c r="M70" s="19"/>
      <c r="N70" s="19"/>
      <c r="O70" s="25" t="s">
        <v>136</v>
      </c>
      <c r="P70" s="19" t="s">
        <v>42</v>
      </c>
      <c r="Q70" s="19" t="s">
        <v>137</v>
      </c>
      <c r="R70" s="29"/>
    </row>
    <row r="71" ht="25" customHeight="1" spans="1:18">
      <c r="A71" s="34"/>
      <c r="B71" s="25">
        <v>221</v>
      </c>
      <c r="C71" s="35" t="s">
        <v>179</v>
      </c>
      <c r="D71" s="26" t="s">
        <v>180</v>
      </c>
      <c r="E71" s="19" t="s">
        <v>135</v>
      </c>
      <c r="F71" s="21" t="s">
        <v>39</v>
      </c>
      <c r="G71" s="22" t="str">
        <f t="shared" si="3"/>
        <v>01WI221</v>
      </c>
      <c r="H71" s="23" t="str">
        <f t="shared" si="4"/>
        <v>RVVP-2*1.0</v>
      </c>
      <c r="I71" s="24" t="s">
        <v>40</v>
      </c>
      <c r="J71" s="19" t="str">
        <f t="shared" si="5"/>
        <v>预留</v>
      </c>
      <c r="K71" s="19"/>
      <c r="L71" s="19"/>
      <c r="M71" s="19"/>
      <c r="N71" s="19"/>
      <c r="O71" s="25" t="s">
        <v>136</v>
      </c>
      <c r="P71" s="19" t="s">
        <v>42</v>
      </c>
      <c r="Q71" s="19" t="s">
        <v>137</v>
      </c>
      <c r="R71" s="22"/>
    </row>
    <row r="72" ht="25" customHeight="1" spans="1:18">
      <c r="A72" s="34"/>
      <c r="B72" s="25">
        <v>222</v>
      </c>
      <c r="C72" s="35" t="s">
        <v>181</v>
      </c>
      <c r="D72" s="26" t="s">
        <v>180</v>
      </c>
      <c r="E72" s="19" t="s">
        <v>135</v>
      </c>
      <c r="F72" s="21" t="s">
        <v>39</v>
      </c>
      <c r="G72" s="22" t="str">
        <f t="shared" si="3"/>
        <v>01WI222</v>
      </c>
      <c r="H72" s="23" t="str">
        <f t="shared" si="4"/>
        <v>RVVP-2*1.0</v>
      </c>
      <c r="I72" s="24" t="s">
        <v>40</v>
      </c>
      <c r="J72" s="19" t="str">
        <f t="shared" si="5"/>
        <v>预留</v>
      </c>
      <c r="K72" s="19"/>
      <c r="L72" s="19"/>
      <c r="M72" s="19"/>
      <c r="N72" s="19"/>
      <c r="O72" s="25" t="s">
        <v>136</v>
      </c>
      <c r="P72" s="19" t="s">
        <v>42</v>
      </c>
      <c r="Q72" s="19" t="s">
        <v>137</v>
      </c>
      <c r="R72" s="29" t="s">
        <v>182</v>
      </c>
    </row>
    <row r="73" ht="25" customHeight="1" spans="1:18">
      <c r="A73" s="34"/>
      <c r="B73" s="25">
        <v>223</v>
      </c>
      <c r="C73" s="35" t="s">
        <v>183</v>
      </c>
      <c r="D73" s="19" t="s">
        <v>184</v>
      </c>
      <c r="E73" s="19" t="s">
        <v>135</v>
      </c>
      <c r="F73" s="21" t="s">
        <v>39</v>
      </c>
      <c r="G73" s="22" t="str">
        <f t="shared" si="3"/>
        <v>01WI223</v>
      </c>
      <c r="H73" s="23" t="str">
        <f t="shared" si="4"/>
        <v>RVVP-2*1.0</v>
      </c>
      <c r="I73" s="24" t="s">
        <v>40</v>
      </c>
      <c r="J73" s="19" t="str">
        <f t="shared" si="5"/>
        <v>备用一温度计</v>
      </c>
      <c r="K73" s="19"/>
      <c r="L73" s="19"/>
      <c r="M73" s="19"/>
      <c r="N73" s="19"/>
      <c r="O73" s="25" t="s">
        <v>136</v>
      </c>
      <c r="P73" s="19" t="s">
        <v>42</v>
      </c>
      <c r="Q73" s="19" t="s">
        <v>137</v>
      </c>
      <c r="R73" s="22"/>
    </row>
    <row r="74" ht="25" customHeight="1" spans="1:18">
      <c r="A74" s="34"/>
      <c r="B74" s="25">
        <v>224</v>
      </c>
      <c r="C74" s="35" t="s">
        <v>185</v>
      </c>
      <c r="D74" s="19" t="s">
        <v>186</v>
      </c>
      <c r="E74" s="19" t="s">
        <v>135</v>
      </c>
      <c r="F74" s="21" t="s">
        <v>39</v>
      </c>
      <c r="G74" s="22" t="str">
        <f t="shared" si="3"/>
        <v>01WI224</v>
      </c>
      <c r="H74" s="23" t="str">
        <f t="shared" si="4"/>
        <v>RVVP-2*1.0</v>
      </c>
      <c r="I74" s="24" t="s">
        <v>40</v>
      </c>
      <c r="J74" s="19" t="str">
        <f t="shared" si="5"/>
        <v>备用二温度计</v>
      </c>
      <c r="K74" s="19"/>
      <c r="L74" s="19"/>
      <c r="M74" s="19"/>
      <c r="N74" s="19"/>
      <c r="O74" s="25" t="s">
        <v>136</v>
      </c>
      <c r="P74" s="19" t="s">
        <v>42</v>
      </c>
      <c r="Q74" s="19" t="s">
        <v>137</v>
      </c>
      <c r="R74" s="22"/>
    </row>
    <row r="75" ht="25" customHeight="1" spans="1:18">
      <c r="A75" s="34"/>
      <c r="B75" s="25">
        <v>225</v>
      </c>
      <c r="C75" s="37" t="s">
        <v>187</v>
      </c>
      <c r="D75" s="26" t="s">
        <v>188</v>
      </c>
      <c r="E75" s="26" t="s">
        <v>189</v>
      </c>
      <c r="F75" s="21" t="s">
        <v>39</v>
      </c>
      <c r="G75" s="22" t="str">
        <f t="shared" si="3"/>
        <v>01WI225</v>
      </c>
      <c r="H75" s="23" t="str">
        <f t="shared" si="4"/>
        <v>RVVP-4*1.0</v>
      </c>
      <c r="I75" s="24" t="s">
        <v>40</v>
      </c>
      <c r="J75" s="19" t="str">
        <f t="shared" si="5"/>
        <v>1#固渣螺杆泵温度开关</v>
      </c>
      <c r="K75" s="19"/>
      <c r="L75" s="19"/>
      <c r="M75" s="19"/>
      <c r="N75" s="19"/>
      <c r="O75" s="25" t="s">
        <v>114</v>
      </c>
      <c r="P75" s="19" t="s">
        <v>111</v>
      </c>
      <c r="Q75" s="19" t="s">
        <v>137</v>
      </c>
      <c r="R75" s="22"/>
    </row>
    <row r="76" ht="25" customHeight="1" spans="1:18">
      <c r="A76" s="34"/>
      <c r="B76" s="25">
        <v>226</v>
      </c>
      <c r="C76" s="37" t="s">
        <v>190</v>
      </c>
      <c r="D76" s="26" t="s">
        <v>191</v>
      </c>
      <c r="E76" s="26" t="s">
        <v>189</v>
      </c>
      <c r="F76" s="21" t="s">
        <v>39</v>
      </c>
      <c r="G76" s="22" t="str">
        <f t="shared" si="3"/>
        <v>01WI226</v>
      </c>
      <c r="H76" s="23" t="str">
        <f t="shared" si="4"/>
        <v>RVVP-4*1.0</v>
      </c>
      <c r="I76" s="24" t="s">
        <v>40</v>
      </c>
      <c r="J76" s="19" t="str">
        <f t="shared" si="5"/>
        <v>2#固渣螺杆泵温度开关</v>
      </c>
      <c r="K76" s="19"/>
      <c r="L76" s="19"/>
      <c r="M76" s="19"/>
      <c r="N76" s="19"/>
      <c r="O76" s="25" t="s">
        <v>114</v>
      </c>
      <c r="P76" s="19" t="s">
        <v>111</v>
      </c>
      <c r="Q76" s="19" t="s">
        <v>137</v>
      </c>
      <c r="R76" s="22"/>
    </row>
    <row r="77" ht="25" customHeight="1" spans="1:18">
      <c r="A77" s="18" t="s">
        <v>192</v>
      </c>
      <c r="B77" s="25">
        <v>301</v>
      </c>
      <c r="C77" s="19" t="s">
        <v>193</v>
      </c>
      <c r="D77" s="19" t="s">
        <v>194</v>
      </c>
      <c r="E77" s="19" t="s">
        <v>195</v>
      </c>
      <c r="F77" s="21" t="s">
        <v>39</v>
      </c>
      <c r="G77" s="22" t="str">
        <f t="shared" si="3"/>
        <v>01WI301</v>
      </c>
      <c r="H77" s="23" t="str">
        <f t="shared" si="4"/>
        <v>RVVP-2*1.0</v>
      </c>
      <c r="I77" s="24" t="s">
        <v>40</v>
      </c>
      <c r="J77" s="19" t="str">
        <f t="shared" si="5"/>
        <v>滤液池液位计</v>
      </c>
      <c r="K77" s="19"/>
      <c r="L77" s="19"/>
      <c r="M77" s="19"/>
      <c r="N77" s="19"/>
      <c r="O77" s="25" t="s">
        <v>136</v>
      </c>
      <c r="P77" s="19" t="s">
        <v>42</v>
      </c>
      <c r="Q77" s="19" t="s">
        <v>196</v>
      </c>
      <c r="R77" s="22"/>
    </row>
    <row r="78" ht="25" customHeight="1" spans="1:18">
      <c r="A78" s="27"/>
      <c r="B78" s="25">
        <v>302</v>
      </c>
      <c r="C78" s="19" t="s">
        <v>197</v>
      </c>
      <c r="D78" s="19" t="s">
        <v>198</v>
      </c>
      <c r="E78" s="19" t="s">
        <v>195</v>
      </c>
      <c r="F78" s="21" t="s">
        <v>39</v>
      </c>
      <c r="G78" s="22" t="str">
        <f t="shared" si="3"/>
        <v>01WI302</v>
      </c>
      <c r="H78" s="23" t="str">
        <f t="shared" si="4"/>
        <v>RVVP-2*1.0</v>
      </c>
      <c r="I78" s="24" t="s">
        <v>40</v>
      </c>
      <c r="J78" s="19" t="str">
        <f t="shared" si="5"/>
        <v>除砂罐液位计</v>
      </c>
      <c r="K78" s="19"/>
      <c r="L78" s="19"/>
      <c r="M78" s="19"/>
      <c r="N78" s="19"/>
      <c r="O78" s="25" t="s">
        <v>136</v>
      </c>
      <c r="P78" s="19" t="s">
        <v>42</v>
      </c>
      <c r="Q78" s="19" t="s">
        <v>196</v>
      </c>
      <c r="R78" s="22"/>
    </row>
    <row r="79" ht="25" customHeight="1" spans="1:18">
      <c r="A79" s="27"/>
      <c r="B79" s="25">
        <v>303</v>
      </c>
      <c r="C79" s="19" t="s">
        <v>199</v>
      </c>
      <c r="D79" s="19" t="s">
        <v>200</v>
      </c>
      <c r="E79" s="19" t="s">
        <v>195</v>
      </c>
      <c r="F79" s="21" t="s">
        <v>39</v>
      </c>
      <c r="G79" s="22" t="str">
        <f t="shared" si="3"/>
        <v>01WI303</v>
      </c>
      <c r="H79" s="23" t="str">
        <f t="shared" si="4"/>
        <v>RVVP-2*1.0</v>
      </c>
      <c r="I79" s="24" t="s">
        <v>40</v>
      </c>
      <c r="J79" s="19" t="str">
        <f t="shared" si="5"/>
        <v>换热罐液位计</v>
      </c>
      <c r="K79" s="19"/>
      <c r="L79" s="19"/>
      <c r="M79" s="19"/>
      <c r="N79" s="19"/>
      <c r="O79" s="25" t="s">
        <v>136</v>
      </c>
      <c r="P79" s="19" t="s">
        <v>42</v>
      </c>
      <c r="Q79" s="19" t="s">
        <v>196</v>
      </c>
      <c r="R79" s="22"/>
    </row>
    <row r="80" ht="25" customHeight="1" spans="1:18">
      <c r="A80" s="27"/>
      <c r="B80" s="25">
        <v>304</v>
      </c>
      <c r="C80" s="19" t="s">
        <v>201</v>
      </c>
      <c r="D80" s="19" t="s">
        <v>202</v>
      </c>
      <c r="E80" s="19" t="s">
        <v>195</v>
      </c>
      <c r="F80" s="21" t="s">
        <v>39</v>
      </c>
      <c r="G80" s="22" t="str">
        <f t="shared" si="3"/>
        <v>01WI304</v>
      </c>
      <c r="H80" s="23" t="str">
        <f t="shared" si="4"/>
        <v>RVVP-2*1.0</v>
      </c>
      <c r="I80" s="24" t="s">
        <v>40</v>
      </c>
      <c r="J80" s="19" t="str">
        <f t="shared" si="5"/>
        <v>热浆罐液位计</v>
      </c>
      <c r="K80" s="19"/>
      <c r="L80" s="19"/>
      <c r="M80" s="19"/>
      <c r="N80" s="19"/>
      <c r="O80" s="25" t="s">
        <v>136</v>
      </c>
      <c r="P80" s="19" t="s">
        <v>42</v>
      </c>
      <c r="Q80" s="19" t="s">
        <v>196</v>
      </c>
      <c r="R80" s="22"/>
    </row>
    <row r="81" ht="25" customHeight="1" spans="1:18">
      <c r="A81" s="27"/>
      <c r="B81" s="25">
        <v>305</v>
      </c>
      <c r="C81" s="19" t="s">
        <v>203</v>
      </c>
      <c r="D81" s="19" t="s">
        <v>204</v>
      </c>
      <c r="E81" s="19" t="s">
        <v>195</v>
      </c>
      <c r="F81" s="21" t="s">
        <v>39</v>
      </c>
      <c r="G81" s="22" t="str">
        <f t="shared" si="3"/>
        <v>01WI305</v>
      </c>
      <c r="H81" s="23" t="str">
        <f t="shared" si="4"/>
        <v>RVVP-2*1.0</v>
      </c>
      <c r="I81" s="24" t="s">
        <v>40</v>
      </c>
      <c r="J81" s="19" t="str">
        <f t="shared" si="5"/>
        <v>缓存罐液位计</v>
      </c>
      <c r="K81" s="19"/>
      <c r="L81" s="19"/>
      <c r="M81" s="19"/>
      <c r="N81" s="19"/>
      <c r="O81" s="25" t="s">
        <v>136</v>
      </c>
      <c r="P81" s="19" t="s">
        <v>42</v>
      </c>
      <c r="Q81" s="19" t="s">
        <v>196</v>
      </c>
      <c r="R81" s="22"/>
    </row>
    <row r="82" ht="25" customHeight="1" spans="1:18">
      <c r="A82" s="27"/>
      <c r="B82" s="25">
        <v>306</v>
      </c>
      <c r="C82" s="19" t="s">
        <v>205</v>
      </c>
      <c r="D82" s="19" t="s">
        <v>206</v>
      </c>
      <c r="E82" s="19" t="s">
        <v>195</v>
      </c>
      <c r="F82" s="21" t="s">
        <v>39</v>
      </c>
      <c r="G82" s="22" t="str">
        <f t="shared" si="3"/>
        <v>01WI306</v>
      </c>
      <c r="H82" s="23" t="str">
        <f t="shared" si="4"/>
        <v>RVVP-2*1.0</v>
      </c>
      <c r="I82" s="24" t="s">
        <v>40</v>
      </c>
      <c r="J82" s="19" t="str">
        <f t="shared" si="5"/>
        <v>重液罐液位计</v>
      </c>
      <c r="K82" s="19"/>
      <c r="L82" s="19"/>
      <c r="M82" s="19"/>
      <c r="N82" s="19"/>
      <c r="O82" s="25" t="s">
        <v>136</v>
      </c>
      <c r="P82" s="19" t="s">
        <v>42</v>
      </c>
      <c r="Q82" s="19" t="s">
        <v>196</v>
      </c>
      <c r="R82" s="22"/>
    </row>
    <row r="83" ht="25" customHeight="1" spans="1:18">
      <c r="A83" s="27"/>
      <c r="B83" s="25">
        <v>307</v>
      </c>
      <c r="C83" s="19" t="s">
        <v>207</v>
      </c>
      <c r="D83" s="19" t="s">
        <v>208</v>
      </c>
      <c r="E83" s="19" t="s">
        <v>195</v>
      </c>
      <c r="F83" s="21" t="s">
        <v>39</v>
      </c>
      <c r="G83" s="22" t="str">
        <f t="shared" si="3"/>
        <v>01WI307</v>
      </c>
      <c r="H83" s="23" t="str">
        <f t="shared" si="4"/>
        <v>RVVP-2*1.0</v>
      </c>
      <c r="I83" s="24" t="s">
        <v>40</v>
      </c>
      <c r="J83" s="19" t="str">
        <f t="shared" si="5"/>
        <v>餐厨轻液液位计</v>
      </c>
      <c r="K83" s="19"/>
      <c r="L83" s="19"/>
      <c r="M83" s="19"/>
      <c r="N83" s="19"/>
      <c r="O83" s="25" t="s">
        <v>136</v>
      </c>
      <c r="P83" s="19" t="s">
        <v>42</v>
      </c>
      <c r="Q83" s="19" t="s">
        <v>209</v>
      </c>
      <c r="R83" s="22"/>
    </row>
    <row r="84" ht="25" customHeight="1" spans="1:18">
      <c r="A84" s="27"/>
      <c r="B84" s="25">
        <v>308</v>
      </c>
      <c r="C84" s="19" t="s">
        <v>210</v>
      </c>
      <c r="D84" s="19" t="s">
        <v>211</v>
      </c>
      <c r="E84" s="19" t="s">
        <v>195</v>
      </c>
      <c r="F84" s="21" t="s">
        <v>39</v>
      </c>
      <c r="G84" s="22" t="str">
        <f t="shared" si="3"/>
        <v>01WI308</v>
      </c>
      <c r="H84" s="23" t="str">
        <f t="shared" si="4"/>
        <v>RVVP-2*1.0</v>
      </c>
      <c r="I84" s="24" t="s">
        <v>40</v>
      </c>
      <c r="J84" s="19" t="str">
        <f t="shared" si="5"/>
        <v>废弃油脂液位计</v>
      </c>
      <c r="K84" s="19"/>
      <c r="L84" s="19"/>
      <c r="M84" s="19"/>
      <c r="N84" s="19"/>
      <c r="O84" s="25" t="s">
        <v>136</v>
      </c>
      <c r="P84" s="19" t="s">
        <v>42</v>
      </c>
      <c r="Q84" s="19" t="s">
        <v>209</v>
      </c>
      <c r="R84" s="22"/>
    </row>
    <row r="85" ht="25" customHeight="1" spans="1:18">
      <c r="A85" s="27"/>
      <c r="B85" s="25">
        <v>309</v>
      </c>
      <c r="C85" s="19" t="s">
        <v>212</v>
      </c>
      <c r="D85" s="19" t="s">
        <v>213</v>
      </c>
      <c r="E85" s="19" t="s">
        <v>195</v>
      </c>
      <c r="F85" s="21" t="s">
        <v>39</v>
      </c>
      <c r="G85" s="22" t="str">
        <f t="shared" si="3"/>
        <v>01WI309</v>
      </c>
      <c r="H85" s="23" t="str">
        <f t="shared" si="4"/>
        <v>RVVP-2*1.0</v>
      </c>
      <c r="I85" s="24" t="s">
        <v>40</v>
      </c>
      <c r="J85" s="19" t="str">
        <f t="shared" si="5"/>
        <v>混合罐液位计</v>
      </c>
      <c r="K85" s="19"/>
      <c r="L85" s="19"/>
      <c r="M85" s="19"/>
      <c r="N85" s="19"/>
      <c r="O85" s="25" t="s">
        <v>136</v>
      </c>
      <c r="P85" s="19" t="s">
        <v>42</v>
      </c>
      <c r="Q85" s="19" t="s">
        <v>196</v>
      </c>
      <c r="R85" s="22"/>
    </row>
    <row r="86" ht="25" customHeight="1" spans="1:18">
      <c r="A86" s="27"/>
      <c r="B86" s="25">
        <v>310</v>
      </c>
      <c r="C86" s="19" t="s">
        <v>214</v>
      </c>
      <c r="D86" s="19" t="s">
        <v>215</v>
      </c>
      <c r="E86" s="19" t="s">
        <v>195</v>
      </c>
      <c r="F86" s="21" t="s">
        <v>39</v>
      </c>
      <c r="G86" s="22" t="str">
        <f t="shared" si="3"/>
        <v>01WI310</v>
      </c>
      <c r="H86" s="23" t="str">
        <f t="shared" si="4"/>
        <v>RVVP-2*1.0</v>
      </c>
      <c r="I86" s="24" t="s">
        <v>40</v>
      </c>
      <c r="J86" s="19" t="str">
        <f t="shared" si="5"/>
        <v>热水罐液位计</v>
      </c>
      <c r="K86" s="19"/>
      <c r="L86" s="19"/>
      <c r="M86" s="19"/>
      <c r="N86" s="19"/>
      <c r="O86" s="25" t="s">
        <v>136</v>
      </c>
      <c r="P86" s="19" t="s">
        <v>42</v>
      </c>
      <c r="Q86" s="19" t="s">
        <v>209</v>
      </c>
      <c r="R86" s="22"/>
    </row>
    <row r="87" ht="25" customHeight="1" spans="1:18">
      <c r="A87" s="27"/>
      <c r="B87" s="25">
        <v>311</v>
      </c>
      <c r="C87" s="19" t="s">
        <v>216</v>
      </c>
      <c r="D87" s="19" t="s">
        <v>217</v>
      </c>
      <c r="E87" s="26" t="s">
        <v>218</v>
      </c>
      <c r="F87" s="21" t="s">
        <v>39</v>
      </c>
      <c r="G87" s="22" t="str">
        <f t="shared" si="3"/>
        <v>01WI311</v>
      </c>
      <c r="H87" s="23" t="str">
        <f t="shared" si="4"/>
        <v>RVVP-2*1.0</v>
      </c>
      <c r="I87" s="24" t="s">
        <v>40</v>
      </c>
      <c r="J87" s="19" t="str">
        <f t="shared" si="5"/>
        <v>碳源罐液位计</v>
      </c>
      <c r="K87" s="19"/>
      <c r="L87" s="19"/>
      <c r="M87" s="19"/>
      <c r="N87" s="19"/>
      <c r="O87" s="25" t="s">
        <v>136</v>
      </c>
      <c r="P87" s="19" t="s">
        <v>42</v>
      </c>
      <c r="Q87" s="26" t="s">
        <v>219</v>
      </c>
      <c r="R87" s="22"/>
    </row>
    <row r="88" ht="25" customHeight="1" spans="1:18">
      <c r="A88" s="27"/>
      <c r="B88" s="25">
        <v>312</v>
      </c>
      <c r="C88" s="19" t="s">
        <v>220</v>
      </c>
      <c r="D88" s="19" t="s">
        <v>221</v>
      </c>
      <c r="E88" s="19" t="s">
        <v>195</v>
      </c>
      <c r="F88" s="21" t="s">
        <v>39</v>
      </c>
      <c r="G88" s="22" t="str">
        <f t="shared" si="3"/>
        <v>01WI312</v>
      </c>
      <c r="H88" s="23" t="str">
        <f t="shared" si="4"/>
        <v>RVVP-2*1.0</v>
      </c>
      <c r="I88" s="24" t="s">
        <v>40</v>
      </c>
      <c r="J88" s="19" t="str">
        <f t="shared" si="5"/>
        <v>除杂制浆机液位计A</v>
      </c>
      <c r="K88" s="19"/>
      <c r="L88" s="19"/>
      <c r="M88" s="19"/>
      <c r="N88" s="19"/>
      <c r="O88" s="25" t="s">
        <v>136</v>
      </c>
      <c r="P88" s="19" t="s">
        <v>42</v>
      </c>
      <c r="Q88" s="19" t="s">
        <v>209</v>
      </c>
      <c r="R88" s="22"/>
    </row>
    <row r="89" ht="25" customHeight="1" spans="1:18">
      <c r="A89" s="27"/>
      <c r="B89" s="25">
        <v>313</v>
      </c>
      <c r="C89" s="19" t="s">
        <v>222</v>
      </c>
      <c r="D89" s="19" t="s">
        <v>223</v>
      </c>
      <c r="E89" s="19" t="s">
        <v>195</v>
      </c>
      <c r="F89" s="21" t="s">
        <v>39</v>
      </c>
      <c r="G89" s="22" t="str">
        <f t="shared" si="3"/>
        <v>01WI313</v>
      </c>
      <c r="H89" s="23" t="str">
        <f t="shared" si="4"/>
        <v>RVVP-2*1.0</v>
      </c>
      <c r="I89" s="24" t="s">
        <v>40</v>
      </c>
      <c r="J89" s="19" t="str">
        <f t="shared" si="5"/>
        <v>除杂制浆机液位计B</v>
      </c>
      <c r="K89" s="19"/>
      <c r="L89" s="19"/>
      <c r="M89" s="19"/>
      <c r="N89" s="19"/>
      <c r="O89" s="25" t="s">
        <v>136</v>
      </c>
      <c r="P89" s="19" t="s">
        <v>42</v>
      </c>
      <c r="Q89" s="19" t="s">
        <v>209</v>
      </c>
      <c r="R89" s="22"/>
    </row>
    <row r="90" ht="25" customHeight="1" spans="1:18">
      <c r="A90" s="27"/>
      <c r="B90" s="25">
        <v>314</v>
      </c>
      <c r="C90" s="26" t="s">
        <v>224</v>
      </c>
      <c r="D90" s="26" t="s">
        <v>225</v>
      </c>
      <c r="E90" s="26" t="s">
        <v>195</v>
      </c>
      <c r="F90" s="21" t="s">
        <v>39</v>
      </c>
      <c r="G90" s="22" t="str">
        <f t="shared" si="3"/>
        <v>01WI314</v>
      </c>
      <c r="H90" s="23" t="str">
        <f t="shared" si="4"/>
        <v>RVVP-2*1.0</v>
      </c>
      <c r="I90" s="24" t="s">
        <v>40</v>
      </c>
      <c r="J90" s="19" t="str">
        <f t="shared" si="5"/>
        <v>预留浆液池液位计</v>
      </c>
      <c r="K90" s="19"/>
      <c r="L90" s="19"/>
      <c r="M90" s="19"/>
      <c r="N90" s="19"/>
      <c r="O90" s="25" t="s">
        <v>136</v>
      </c>
      <c r="P90" s="19" t="s">
        <v>42</v>
      </c>
      <c r="Q90" s="26" t="s">
        <v>196</v>
      </c>
      <c r="R90" s="22"/>
    </row>
    <row r="91" ht="25" customHeight="1" spans="1:18">
      <c r="A91" s="27"/>
      <c r="B91" s="25">
        <v>315</v>
      </c>
      <c r="C91" s="19" t="s">
        <v>226</v>
      </c>
      <c r="D91" s="19" t="s">
        <v>227</v>
      </c>
      <c r="E91" s="26" t="s">
        <v>228</v>
      </c>
      <c r="F91" s="21" t="s">
        <v>39</v>
      </c>
      <c r="G91" s="22" t="str">
        <f t="shared" si="3"/>
        <v>01WI315</v>
      </c>
      <c r="H91" s="23" t="str">
        <f t="shared" si="4"/>
        <v>RVVP-2*1.0</v>
      </c>
      <c r="I91" s="24" t="s">
        <v>40</v>
      </c>
      <c r="J91" s="19" t="str">
        <f t="shared" si="5"/>
        <v>料仓料位计A</v>
      </c>
      <c r="K91" s="19"/>
      <c r="L91" s="19"/>
      <c r="M91" s="19"/>
      <c r="N91" s="19"/>
      <c r="O91" s="25" t="s">
        <v>136</v>
      </c>
      <c r="P91" s="19" t="s">
        <v>42</v>
      </c>
      <c r="Q91" s="19" t="s">
        <v>196</v>
      </c>
      <c r="R91" s="22"/>
    </row>
    <row r="92" ht="25" customHeight="1" spans="1:18">
      <c r="A92" s="27"/>
      <c r="B92" s="25">
        <v>316</v>
      </c>
      <c r="C92" s="19" t="s">
        <v>229</v>
      </c>
      <c r="D92" s="19" t="s">
        <v>230</v>
      </c>
      <c r="E92" s="26" t="s">
        <v>228</v>
      </c>
      <c r="F92" s="21" t="s">
        <v>39</v>
      </c>
      <c r="G92" s="22" t="str">
        <f t="shared" si="3"/>
        <v>01WI316</v>
      </c>
      <c r="H92" s="23" t="str">
        <f t="shared" si="4"/>
        <v>RVVP-2*1.0</v>
      </c>
      <c r="I92" s="24" t="s">
        <v>40</v>
      </c>
      <c r="J92" s="19" t="str">
        <f t="shared" si="5"/>
        <v>料仓料位计B</v>
      </c>
      <c r="K92" s="19"/>
      <c r="L92" s="19"/>
      <c r="M92" s="19"/>
      <c r="N92" s="19"/>
      <c r="O92" s="25" t="s">
        <v>136</v>
      </c>
      <c r="P92" s="19" t="s">
        <v>42</v>
      </c>
      <c r="Q92" s="19" t="s">
        <v>196</v>
      </c>
      <c r="R92" s="22"/>
    </row>
    <row r="93" ht="25" customHeight="1" spans="1:18">
      <c r="A93" s="27"/>
      <c r="B93" s="25">
        <v>317</v>
      </c>
      <c r="C93" s="19" t="s">
        <v>231</v>
      </c>
      <c r="D93" s="19" t="s">
        <v>232</v>
      </c>
      <c r="E93" s="19" t="s">
        <v>228</v>
      </c>
      <c r="F93" s="21" t="s">
        <v>39</v>
      </c>
      <c r="G93" s="22" t="str">
        <f t="shared" si="3"/>
        <v>01WI317</v>
      </c>
      <c r="H93" s="23" t="str">
        <f t="shared" si="4"/>
        <v>RVVP-2*1.0</v>
      </c>
      <c r="I93" s="24" t="s">
        <v>40</v>
      </c>
      <c r="J93" s="19" t="str">
        <f t="shared" si="5"/>
        <v>1#排污池料位计</v>
      </c>
      <c r="K93" s="19"/>
      <c r="L93" s="19"/>
      <c r="M93" s="19"/>
      <c r="N93" s="19"/>
      <c r="O93" s="25" t="s">
        <v>136</v>
      </c>
      <c r="P93" s="19" t="s">
        <v>42</v>
      </c>
      <c r="Q93" s="19" t="s">
        <v>219</v>
      </c>
      <c r="R93" s="22"/>
    </row>
    <row r="94" ht="25" customHeight="1" spans="1:18">
      <c r="A94" s="27"/>
      <c r="B94" s="25">
        <v>318</v>
      </c>
      <c r="C94" s="19" t="s">
        <v>233</v>
      </c>
      <c r="D94" s="19" t="s">
        <v>234</v>
      </c>
      <c r="E94" s="19" t="s">
        <v>228</v>
      </c>
      <c r="F94" s="21" t="s">
        <v>39</v>
      </c>
      <c r="G94" s="22" t="str">
        <f t="shared" si="3"/>
        <v>01WI318</v>
      </c>
      <c r="H94" s="23" t="str">
        <f t="shared" si="4"/>
        <v>RVVP-2*1.0</v>
      </c>
      <c r="I94" s="24" t="s">
        <v>40</v>
      </c>
      <c r="J94" s="19" t="str">
        <f t="shared" si="5"/>
        <v>2#排污池料位计</v>
      </c>
      <c r="K94" s="19"/>
      <c r="L94" s="19"/>
      <c r="M94" s="19"/>
      <c r="N94" s="19"/>
      <c r="O94" s="25" t="s">
        <v>136</v>
      </c>
      <c r="P94" s="19" t="s">
        <v>42</v>
      </c>
      <c r="Q94" s="19" t="s">
        <v>219</v>
      </c>
      <c r="R94" s="22"/>
    </row>
    <row r="95" ht="25" customHeight="1" spans="1:18">
      <c r="A95" s="27"/>
      <c r="B95" s="25">
        <v>319</v>
      </c>
      <c r="C95" s="19" t="s">
        <v>235</v>
      </c>
      <c r="D95" s="19" t="s">
        <v>236</v>
      </c>
      <c r="E95" s="19" t="s">
        <v>228</v>
      </c>
      <c r="F95" s="21" t="s">
        <v>39</v>
      </c>
      <c r="G95" s="22" t="str">
        <f t="shared" si="3"/>
        <v>01WI319</v>
      </c>
      <c r="H95" s="23" t="str">
        <f t="shared" si="4"/>
        <v>RVVP-2*1.0</v>
      </c>
      <c r="I95" s="24" t="s">
        <v>40</v>
      </c>
      <c r="J95" s="19" t="str">
        <f t="shared" si="5"/>
        <v>固渣料位计</v>
      </c>
      <c r="K95" s="19"/>
      <c r="L95" s="19"/>
      <c r="M95" s="19"/>
      <c r="N95" s="19"/>
      <c r="O95" s="25" t="s">
        <v>136</v>
      </c>
      <c r="P95" s="19" t="s">
        <v>42</v>
      </c>
      <c r="Q95" s="19" t="s">
        <v>219</v>
      </c>
      <c r="R95" s="22"/>
    </row>
    <row r="96" ht="25" customHeight="1" spans="1:18">
      <c r="A96" s="27"/>
      <c r="B96" s="25">
        <v>320</v>
      </c>
      <c r="C96" s="19" t="s">
        <v>237</v>
      </c>
      <c r="D96" s="19" t="s">
        <v>238</v>
      </c>
      <c r="E96" s="19" t="s">
        <v>228</v>
      </c>
      <c r="F96" s="21" t="s">
        <v>39</v>
      </c>
      <c r="G96" s="22" t="str">
        <f t="shared" si="3"/>
        <v>01WI320</v>
      </c>
      <c r="H96" s="23" t="str">
        <f t="shared" si="4"/>
        <v>RVVP-2*1.0</v>
      </c>
      <c r="I96" s="24" t="s">
        <v>40</v>
      </c>
      <c r="J96" s="19" t="str">
        <f t="shared" si="5"/>
        <v>暂存仓料位计</v>
      </c>
      <c r="K96" s="19"/>
      <c r="L96" s="19"/>
      <c r="M96" s="19"/>
      <c r="N96" s="19"/>
      <c r="O96" s="25" t="s">
        <v>136</v>
      </c>
      <c r="P96" s="19" t="s">
        <v>42</v>
      </c>
      <c r="Q96" s="19" t="s">
        <v>196</v>
      </c>
      <c r="R96" s="22"/>
    </row>
    <row r="97" ht="25" customHeight="1" spans="1:18">
      <c r="A97" s="27"/>
      <c r="B97" s="25">
        <v>321</v>
      </c>
      <c r="C97" s="19" t="s">
        <v>239</v>
      </c>
      <c r="D97" s="26" t="s">
        <v>240</v>
      </c>
      <c r="E97" s="19" t="s">
        <v>195</v>
      </c>
      <c r="F97" s="21" t="s">
        <v>39</v>
      </c>
      <c r="G97" s="22" t="str">
        <f t="shared" si="3"/>
        <v>01WI321</v>
      </c>
      <c r="H97" s="23" t="str">
        <f t="shared" si="4"/>
        <v>RVVP-2*1.0</v>
      </c>
      <c r="I97" s="24" t="s">
        <v>40</v>
      </c>
      <c r="J97" s="19" t="str">
        <f t="shared" si="5"/>
        <v>冷水箱液位计</v>
      </c>
      <c r="K97" s="19"/>
      <c r="L97" s="19"/>
      <c r="M97" s="19"/>
      <c r="N97" s="19"/>
      <c r="O97" s="25" t="s">
        <v>136</v>
      </c>
      <c r="P97" s="19" t="s">
        <v>42</v>
      </c>
      <c r="Q97" s="19" t="s">
        <v>196</v>
      </c>
      <c r="R97" s="22"/>
    </row>
    <row r="98" ht="25" customHeight="1" spans="1:18">
      <c r="A98" s="27"/>
      <c r="B98" s="25">
        <v>322</v>
      </c>
      <c r="C98" s="19" t="s">
        <v>241</v>
      </c>
      <c r="D98" s="19" t="s">
        <v>242</v>
      </c>
      <c r="E98" s="26" t="s">
        <v>195</v>
      </c>
      <c r="F98" s="21" t="s">
        <v>39</v>
      </c>
      <c r="G98" s="22" t="str">
        <f t="shared" si="3"/>
        <v>01WI322</v>
      </c>
      <c r="H98" s="23" t="str">
        <f t="shared" si="4"/>
        <v>RVVP-2*1.0</v>
      </c>
      <c r="I98" s="24" t="s">
        <v>40</v>
      </c>
      <c r="J98" s="19" t="str">
        <f t="shared" si="5"/>
        <v>冷却水箱料位计</v>
      </c>
      <c r="K98" s="19"/>
      <c r="L98" s="19"/>
      <c r="M98" s="19"/>
      <c r="N98" s="19"/>
      <c r="O98" s="25" t="s">
        <v>136</v>
      </c>
      <c r="P98" s="19" t="s">
        <v>42</v>
      </c>
      <c r="Q98" s="19" t="s">
        <v>196</v>
      </c>
      <c r="R98" s="22"/>
    </row>
    <row r="99" ht="25" customHeight="1" spans="1:18">
      <c r="A99" s="27"/>
      <c r="B99" s="25">
        <v>323</v>
      </c>
      <c r="C99" s="19" t="s">
        <v>243</v>
      </c>
      <c r="D99" s="19" t="s">
        <v>244</v>
      </c>
      <c r="E99" s="26" t="s">
        <v>195</v>
      </c>
      <c r="F99" s="21" t="s">
        <v>39</v>
      </c>
      <c r="G99" s="22" t="str">
        <f t="shared" si="3"/>
        <v>01WI323</v>
      </c>
      <c r="H99" s="23" t="str">
        <f t="shared" si="4"/>
        <v>RVVP-2*1.0</v>
      </c>
      <c r="I99" s="24" t="s">
        <v>40</v>
      </c>
      <c r="J99" s="19" t="str">
        <f t="shared" si="5"/>
        <v>浆料加热罐
液位计A</v>
      </c>
      <c r="K99" s="19"/>
      <c r="L99" s="19"/>
      <c r="M99" s="19"/>
      <c r="N99" s="19"/>
      <c r="O99" s="25" t="s">
        <v>136</v>
      </c>
      <c r="P99" s="19" t="s">
        <v>42</v>
      </c>
      <c r="Q99" s="19" t="s">
        <v>209</v>
      </c>
      <c r="R99" s="22"/>
    </row>
    <row r="100" ht="25" customHeight="1" spans="1:18">
      <c r="A100" s="27"/>
      <c r="B100" s="25">
        <v>324</v>
      </c>
      <c r="C100" s="19" t="s">
        <v>245</v>
      </c>
      <c r="D100" s="19" t="s">
        <v>246</v>
      </c>
      <c r="E100" s="26" t="s">
        <v>195</v>
      </c>
      <c r="F100" s="21" t="s">
        <v>39</v>
      </c>
      <c r="G100" s="22" t="str">
        <f t="shared" si="3"/>
        <v>01WI324</v>
      </c>
      <c r="H100" s="23" t="str">
        <f t="shared" si="4"/>
        <v>RVVP-2*1.0</v>
      </c>
      <c r="I100" s="24" t="s">
        <v>40</v>
      </c>
      <c r="J100" s="19" t="str">
        <f t="shared" si="5"/>
        <v>浆料加热罐
液位计B</v>
      </c>
      <c r="K100" s="19"/>
      <c r="L100" s="19"/>
      <c r="M100" s="19"/>
      <c r="N100" s="19"/>
      <c r="O100" s="25" t="s">
        <v>136</v>
      </c>
      <c r="P100" s="19" t="s">
        <v>42</v>
      </c>
      <c r="Q100" s="19" t="s">
        <v>209</v>
      </c>
      <c r="R100" s="22"/>
    </row>
    <row r="101" ht="25" customHeight="1" spans="1:18">
      <c r="A101" s="27"/>
      <c r="B101" s="25">
        <v>325</v>
      </c>
      <c r="C101" s="19" t="s">
        <v>247</v>
      </c>
      <c r="D101" s="19" t="s">
        <v>248</v>
      </c>
      <c r="E101" s="26" t="s">
        <v>195</v>
      </c>
      <c r="F101" s="21" t="s">
        <v>39</v>
      </c>
      <c r="G101" s="22" t="str">
        <f t="shared" si="3"/>
        <v>01WI325</v>
      </c>
      <c r="H101" s="23" t="str">
        <f t="shared" si="4"/>
        <v>RVVP-2*1.0</v>
      </c>
      <c r="I101" s="24" t="s">
        <v>40</v>
      </c>
      <c r="J101" s="19" t="str">
        <f t="shared" si="5"/>
        <v>浆料加热罐
液位计C</v>
      </c>
      <c r="K101" s="19"/>
      <c r="L101" s="19"/>
      <c r="M101" s="19"/>
      <c r="N101" s="19"/>
      <c r="O101" s="25" t="s">
        <v>136</v>
      </c>
      <c r="P101" s="19" t="s">
        <v>42</v>
      </c>
      <c r="Q101" s="19" t="s">
        <v>209</v>
      </c>
      <c r="R101" s="22"/>
    </row>
    <row r="102" ht="25" customHeight="1" spans="1:18">
      <c r="A102" s="27"/>
      <c r="B102" s="25">
        <v>326</v>
      </c>
      <c r="C102" s="19" t="s">
        <v>249</v>
      </c>
      <c r="D102" s="19" t="s">
        <v>250</v>
      </c>
      <c r="E102" s="26" t="s">
        <v>195</v>
      </c>
      <c r="F102" s="21" t="s">
        <v>39</v>
      </c>
      <c r="G102" s="22" t="str">
        <f t="shared" si="3"/>
        <v>01WI326</v>
      </c>
      <c r="H102" s="23" t="str">
        <f t="shared" si="4"/>
        <v>RVVP-2*1.0</v>
      </c>
      <c r="I102" s="24" t="s">
        <v>40</v>
      </c>
      <c r="J102" s="19" t="str">
        <f t="shared" si="5"/>
        <v>浆料加热罐
液位计D</v>
      </c>
      <c r="K102" s="19"/>
      <c r="L102" s="19"/>
      <c r="M102" s="19"/>
      <c r="N102" s="19"/>
      <c r="O102" s="25" t="s">
        <v>136</v>
      </c>
      <c r="P102" s="19" t="s">
        <v>42</v>
      </c>
      <c r="Q102" s="19" t="s">
        <v>209</v>
      </c>
      <c r="R102" s="22"/>
    </row>
    <row r="103" ht="25" customHeight="1" spans="1:18">
      <c r="A103" s="27"/>
      <c r="B103" s="25">
        <v>327</v>
      </c>
      <c r="C103" s="19" t="s">
        <v>251</v>
      </c>
      <c r="D103" s="19" t="s">
        <v>252</v>
      </c>
      <c r="E103" s="26" t="s">
        <v>195</v>
      </c>
      <c r="F103" s="21" t="s">
        <v>39</v>
      </c>
      <c r="G103" s="22" t="str">
        <f t="shared" ref="G103:G107" si="6">_xlfn.IFS(ISNUMBER(FIND("流量",E103)),_xlfn.IFS(AND(ISNUMBER(FIND("4线制",O103)),ISNUMBER(FIND("4～20mA",P103))),_xlfn.CONCAT($P$1,"WI",B103),AND(ISNUMBER(FIND("2线制",O103)),ISNUMBER(FIND("4～20mA",P103))),_xlfn.CONCAT($P$1,"WI",B103),ISNUMBER(FIND("开关量",P103)),_xlfn.CONCAT($P$1,"WI",B103),AND(ISNUMBER(FIND("4线制",O103)),ISNUMBER(FIND("RS485",P103))),_xlfn.CONCAT($P$1,"WMB",B103)),ISNUMBER(FIND("PH",E103)),_xlfn.IFS(AND(ISNUMBER(FIND("4线制",O103)),ISNUMBER(FIND("4～20mA",P103))),_xlfn.CONCAT($P$1,"WI",B103),AND(ISNUMBER(FIND("4线制",O103)),ISNUMBER(FIND("-",P103))),_xlfn.CONCAT($P$1,"WPZ",B103),ISNUMBER(FIND("开关量",P103)),_xlfn.CONCAT($P$1,"WI",B103),AND(ISNUMBER(FIND("4线制",O103)),ISNUMBER(FIND("RS485",P103))),_xlfn.CONCAT($P$1,"WMB",B103)),ISNUMBER(FIND("温度",E103)),_xlfn.IFS(AND(ISNUMBER(FIND("4线制",O103)),ISNUMBER(FIND("4～20mA",P103))),_xlfn.CONCAT($P$1,"WI",B103),AND(ISNUMBER(FIND("2线制",O103)),ISNUMBER(FIND("4～20mA",P103))),_xlfn.CONCAT($P$1,"WI",B103),AND(ISNUMBER(FIND("开关量",P103))),_xlfn.CONCAT($P$1,"WI",B103),AND(ISNUMBER(FIND("4线制",O103)),ISNUMBER(FIND("RS485",P103))),_xlfn.CONCAT($P$1,"WMB",B103)),ISNUMBER(FIND("液位",E103)),_xlfn.IFS(AND(ISNUMBER(FIND("4线制",O103)),ISNUMBER(FIND("4～20mA",P103))),_xlfn.CONCAT($P$1,"WI",B103),AND(ISNUMBER(FIND("2线制",O103)),ISNUMBER(FIND("4～20mA",P103))),_xlfn.CONCAT($P$1,"WI",B103),AND(ISNUMBER(FIND("开关量",P103))),_xlfn.CONCAT($P$1,"WI",B103),AND(ISNUMBER(FIND("4线制",O103)),ISNUMBER(FIND("RS485",P103))),_xlfn.CONCAT($P$1,"WMB",B103)),ISNUMBER(FIND("压力",E103)),_xlfn.IFS(AND(ISNUMBER(FIND("4线制",O103)),ISNUMBER(FIND("4～20mA",P103))),_xlfn.CONCAT($P$1,"WI",B103),AND(ISNUMBER(FIND("2线制",O103)),ISNUMBER(FIND("4～20mA",P103))),_xlfn.CONCAT($P$1,"WI",B103),AND(ISNUMBER(FIND("开关量",P103))),_xlfn.CONCAT($P$1,"WI",B103),AND(ISNUMBER(FIND("4～20mA",P103))),_xlfn.CONCAT($P$1,"WI",B103),AND(ISNUMBER(FIND("4线制",O103)),ISNUMBER(FIND("RS485",P103))),_xlfn.CONCAT($P$1,"WMB",B103)))</f>
        <v>01WI327</v>
      </c>
      <c r="H103" s="23" t="str">
        <f t="shared" ref="H103:H107" si="7">_xlfn.IFS(AND(ISNUMBER(FIND("4线制",O103)),ISNUMBER(FIND("4～20mA",P103)),ISNUMBER(FIND("DC24V",F103))),"RVVP-4*1.0",AND(ISNUMBER(FIND("4线制",O103)),ISNUMBER(FIND("-",P103)),ISNUMBER(FIND("AC220V",F103))),"RVV-3*1.5",AND(ISNUMBER(FIND("4线制",O103)),ISNUMBER(FIND("4～20mA",P103)),ISNUMBER(FIND("AC220V",F103))),"RVVP-2*1.0",AND(ISNUMBER(FIND("2线制",O103)),ISNUMBER(FIND("4～20mA",P103))),"RVVP-2*1.0",AND(ISNUMBER(FIND("4线制",O103)),ISNUMBER(FIND("RS485",P103))),"RVSP-2*1.0",ISNUMBER(FIND("开关量",P103)),"RVVP-4*1.0")</f>
        <v>RVVP-2*1.0</v>
      </c>
      <c r="I103" s="24" t="s">
        <v>40</v>
      </c>
      <c r="J103" s="19" t="str">
        <f t="shared" ref="J103:J107" si="8">D103</f>
        <v>浆料加热罐
液位计E</v>
      </c>
      <c r="K103" s="19"/>
      <c r="L103" s="19"/>
      <c r="M103" s="19"/>
      <c r="N103" s="19"/>
      <c r="O103" s="25" t="s">
        <v>136</v>
      </c>
      <c r="P103" s="19" t="s">
        <v>42</v>
      </c>
      <c r="Q103" s="19" t="s">
        <v>209</v>
      </c>
      <c r="R103" s="22"/>
    </row>
    <row r="104" ht="25" customHeight="1" spans="1:18">
      <c r="A104" s="27"/>
      <c r="B104" s="25">
        <v>328</v>
      </c>
      <c r="C104" s="19" t="s">
        <v>253</v>
      </c>
      <c r="D104" s="19" t="s">
        <v>254</v>
      </c>
      <c r="E104" s="26" t="s">
        <v>195</v>
      </c>
      <c r="F104" s="21" t="s">
        <v>39</v>
      </c>
      <c r="G104" s="22" t="str">
        <f t="shared" si="6"/>
        <v>01WI328</v>
      </c>
      <c r="H104" s="23" t="str">
        <f t="shared" si="7"/>
        <v>RVVP-2*1.0</v>
      </c>
      <c r="I104" s="24" t="s">
        <v>40</v>
      </c>
      <c r="J104" s="19" t="str">
        <f t="shared" si="8"/>
        <v>浆料加热罐
液位计F</v>
      </c>
      <c r="K104" s="19"/>
      <c r="L104" s="19"/>
      <c r="M104" s="19"/>
      <c r="N104" s="19"/>
      <c r="O104" s="25" t="s">
        <v>136</v>
      </c>
      <c r="P104" s="19" t="s">
        <v>42</v>
      </c>
      <c r="Q104" s="19" t="s">
        <v>209</v>
      </c>
      <c r="R104" s="22"/>
    </row>
    <row r="105" ht="25" customHeight="1" spans="1:18">
      <c r="A105" s="38"/>
      <c r="B105" s="25">
        <v>329</v>
      </c>
      <c r="C105" s="26" t="s">
        <v>255</v>
      </c>
      <c r="D105" s="26" t="s">
        <v>256</v>
      </c>
      <c r="E105" s="26" t="s">
        <v>228</v>
      </c>
      <c r="F105" s="39" t="s">
        <v>39</v>
      </c>
      <c r="G105" s="29" t="str">
        <f t="shared" si="6"/>
        <v>01WI329</v>
      </c>
      <c r="H105" s="40" t="str">
        <f t="shared" si="7"/>
        <v>RVVP-2*1.0</v>
      </c>
      <c r="I105" s="24" t="s">
        <v>40</v>
      </c>
      <c r="J105" s="19" t="str">
        <f t="shared" si="8"/>
        <v>除臭水池液位计</v>
      </c>
      <c r="K105" s="26"/>
      <c r="L105" s="26"/>
      <c r="M105" s="26"/>
      <c r="N105" s="19"/>
      <c r="O105" s="41" t="s">
        <v>136</v>
      </c>
      <c r="P105" s="26" t="s">
        <v>42</v>
      </c>
      <c r="Q105" s="26" t="s">
        <v>196</v>
      </c>
      <c r="R105" s="29"/>
    </row>
    <row r="106" ht="25" customHeight="1" spans="1:18">
      <c r="A106" s="34" t="s">
        <v>257</v>
      </c>
      <c r="B106" s="26">
        <v>401</v>
      </c>
      <c r="C106" s="40" t="s">
        <v>258</v>
      </c>
      <c r="D106" s="40" t="s">
        <v>180</v>
      </c>
      <c r="E106" s="40" t="s">
        <v>259</v>
      </c>
      <c r="F106" s="29" t="s">
        <v>39</v>
      </c>
      <c r="G106" s="29" t="str">
        <f t="shared" si="6"/>
        <v>01WI401</v>
      </c>
      <c r="H106" s="40" t="str">
        <f t="shared" si="7"/>
        <v>RVVP-2*1.0</v>
      </c>
      <c r="I106" s="24" t="s">
        <v>40</v>
      </c>
      <c r="J106" s="19" t="str">
        <f t="shared" si="8"/>
        <v>预留</v>
      </c>
      <c r="K106" s="26"/>
      <c r="L106" s="26"/>
      <c r="M106" s="26"/>
      <c r="N106" s="19"/>
      <c r="O106" s="26" t="s">
        <v>136</v>
      </c>
      <c r="P106" s="26" t="s">
        <v>42</v>
      </c>
      <c r="Q106" s="26" t="s">
        <v>260</v>
      </c>
      <c r="R106" s="29" t="s">
        <v>261</v>
      </c>
    </row>
    <row r="107" ht="25" customHeight="1" spans="1:18">
      <c r="A107" s="34"/>
      <c r="B107" s="19">
        <v>402</v>
      </c>
      <c r="C107" s="19" t="s">
        <v>262</v>
      </c>
      <c r="D107" s="19" t="s">
        <v>263</v>
      </c>
      <c r="E107" s="19" t="s">
        <v>264</v>
      </c>
      <c r="F107" s="22" t="s">
        <v>39</v>
      </c>
      <c r="G107" s="22" t="str">
        <f t="shared" si="6"/>
        <v>01WI402</v>
      </c>
      <c r="H107" s="23" t="str">
        <f t="shared" si="7"/>
        <v>RVVP-4*1.0</v>
      </c>
      <c r="I107" s="24" t="s">
        <v>40</v>
      </c>
      <c r="J107" s="19" t="str">
        <f t="shared" si="8"/>
        <v>机封循环水电接点压力表</v>
      </c>
      <c r="K107" s="19"/>
      <c r="L107" s="19"/>
      <c r="M107" s="19"/>
      <c r="N107" s="19"/>
      <c r="O107" s="19" t="s">
        <v>114</v>
      </c>
      <c r="P107" s="19" t="s">
        <v>111</v>
      </c>
      <c r="Q107" s="26" t="s">
        <v>265</v>
      </c>
      <c r="R107" s="22"/>
    </row>
  </sheetData>
  <protectedRanges>
    <protectedRange sqref="I30 I12 I14 I34 I32" name="可编辑区域_5"/>
    <protectedRange sqref="I12 I14 I34 I32" name="可编辑区域_1"/>
    <protectedRange sqref="I44" name="可编辑区域_2"/>
    <protectedRange sqref="I44" name="可编辑区域_2_1"/>
  </protectedRanges>
  <mergeCells count="85">
    <mergeCell ref="D1:E1"/>
    <mergeCell ref="F1:I1"/>
    <mergeCell ref="K1:O1"/>
    <mergeCell ref="D2:E2"/>
    <mergeCell ref="F2:I2"/>
    <mergeCell ref="K2:O2"/>
    <mergeCell ref="G3:H3"/>
    <mergeCell ref="I3:J3"/>
    <mergeCell ref="K3:N3"/>
    <mergeCell ref="O3:Q3"/>
    <mergeCell ref="A3:A4"/>
    <mergeCell ref="A5:A50"/>
    <mergeCell ref="A51:A76"/>
    <mergeCell ref="A77:A105"/>
    <mergeCell ref="A106:A107"/>
    <mergeCell ref="B3:B4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D3:D4"/>
    <mergeCell ref="D5:D6"/>
    <mergeCell ref="D7:D8"/>
    <mergeCell ref="D9:D10"/>
    <mergeCell ref="D11:D12"/>
    <mergeCell ref="D13:D14"/>
    <mergeCell ref="D15:D16"/>
    <mergeCell ref="D17:D18"/>
    <mergeCell ref="D19:D20"/>
    <mergeCell ref="D21:D22"/>
    <mergeCell ref="D23:D24"/>
    <mergeCell ref="D25:D26"/>
    <mergeCell ref="D27:D28"/>
    <mergeCell ref="D29:D30"/>
    <mergeCell ref="D31:D32"/>
    <mergeCell ref="D33:D34"/>
    <mergeCell ref="D35:D36"/>
    <mergeCell ref="D37:D38"/>
    <mergeCell ref="D39:D40"/>
    <mergeCell ref="D41:D42"/>
    <mergeCell ref="D43:D44"/>
    <mergeCell ref="D45:D46"/>
    <mergeCell ref="D47:D48"/>
    <mergeCell ref="D49:D50"/>
    <mergeCell ref="E3:E4"/>
    <mergeCell ref="F3:F4"/>
    <mergeCell ref="J5:J6"/>
    <mergeCell ref="J7:J8"/>
    <mergeCell ref="J9:J10"/>
    <mergeCell ref="J11:J12"/>
    <mergeCell ref="J13:J14"/>
    <mergeCell ref="J15:J16"/>
    <mergeCell ref="J17:J18"/>
    <mergeCell ref="J19:J20"/>
    <mergeCell ref="J21:J22"/>
    <mergeCell ref="J23:J24"/>
    <mergeCell ref="J25:J26"/>
    <mergeCell ref="J27:J28"/>
    <mergeCell ref="J29:J30"/>
    <mergeCell ref="J31:J32"/>
    <mergeCell ref="J33:J34"/>
    <mergeCell ref="J35:J36"/>
    <mergeCell ref="J37:J38"/>
    <mergeCell ref="R3:R4"/>
    <mergeCell ref="A1:C2"/>
  </mergeCells>
  <dataValidations count="3">
    <dataValidation type="list" allowBlank="1" showInputMessage="1" showErrorMessage="1" sqref="F5:F37 F39:F107">
      <formula1>"-,DC24V,AC220V"</formula1>
    </dataValidation>
    <dataValidation type="list" allowBlank="1" showInputMessage="1" showErrorMessage="1" sqref="O5:O37 O39:O107">
      <formula1>"-,配电(2线制),不配电(4线制)"</formula1>
    </dataValidation>
    <dataValidation type="list" allowBlank="1" showInputMessage="1" showErrorMessage="1" sqref="P5:P37 P39:P107">
      <formula1>"-,4～20mA,RS485,热电阻,热电偶,0～10V,PT100,开关量"</formula1>
    </dataValidation>
  </dataValidations>
  <pageMargins left="0.75" right="0.75" top="1" bottom="1" header="0.5" footer="0.5"/>
  <headerFooter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>
    <arrUserId title="可编辑区域_5" rangeCreator="" othersAccessPermission="edit"/>
    <arrUserId title="可编辑区域_1" rangeCreator="" othersAccessPermission="edit"/>
    <arrUserId title="可编辑区域_2" rangeCreator="" othersAccessPermission="edit"/>
    <arrUserId title="可编辑区域_2_1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餐厨车间仪表清单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NB_0480</dc:creator>
  <cp:lastModifiedBy>心中无敌</cp:lastModifiedBy>
  <dcterms:created xsi:type="dcterms:W3CDTF">2026-06-11T02:05:00Z</dcterms:created>
  <dcterms:modified xsi:type="dcterms:W3CDTF">2026-07-16T06:35:37Z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3B014A4E00D34D03B2276BEE997CC38F_11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1</vt:i4>
  </property>
</Properties>
</file>