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电缆清单汇总" sheetId="1" r:id="rId1"/>
    <sheet name="生物质低压电缆" sheetId="2" r:id="rId2"/>
    <sheet name="生物质自控电缆" sheetId="3" r:id="rId3"/>
    <sheet name="10kV高压电缆" sheetId="4" r:id="rId4"/>
  </sheets>
  <definedNames>
    <definedName name="_xlnm.Print_Area" localSheetId="3">'10kV高压电缆'!$A$1:$L$10</definedName>
    <definedName name="_xlnm.Print_Area" localSheetId="0">电缆清单汇总!$A$1:$M$48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<sst xmlns="http://schemas.openxmlformats.org/spreadsheetml/2006/main" count="595" uniqueCount="115">
  <si>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</si>
  <si>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</si>
  <si>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</si>
  <si>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</si>
  <si>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</si>
  <si>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</si>
  <si>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</si>
  <si>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</si>
  <si>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</si>
  <si>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综合预处理车间</t>
  </si>
  <si>
    <t>子项编号</t>
  </si>
  <si>
    <r>
      <rPr>
        <sz val="10"/>
        <color rgb="FF000000"/>
        <rFont val="宋体"/>
        <charset val="134"/>
      </rPr>
      <t>0</t>
    </r>
    <r>
      <rPr>
        <sz val="10"/>
        <color rgb="FF000000"/>
        <rFont val="宋体"/>
        <charset val="134"/>
      </rPr>
      <t>1</t>
    </r>
  </si>
  <si>
    <t>审核</t>
  </si>
  <si>
    <t>设计</t>
  </si>
  <si>
    <t>图名</t>
  </si>
  <si>
    <t>低压电气设备材料一览表</t>
  </si>
  <si>
    <t>项目负责</t>
  </si>
  <si>
    <t>版次</t>
  </si>
  <si>
    <t>专业负责</t>
  </si>
  <si>
    <t xml:space="preserve"> </t>
  </si>
  <si>
    <t>日期</t>
  </si>
  <si>
    <t>比例</t>
  </si>
  <si>
    <t>1:1</t>
  </si>
  <si>
    <t>图号</t>
  </si>
  <si>
    <r>
      <rPr>
        <sz val="10"/>
        <color rgb="FF000000"/>
        <rFont val="宋体"/>
        <charset val="134"/>
      </rPr>
      <t>TZS01TD00-0</t>
    </r>
    <r>
      <rPr>
        <sz val="10"/>
        <color rgb="FF000000"/>
        <rFont val="宋体"/>
        <charset val="134"/>
      </rPr>
      <t>2</t>
    </r>
  </si>
  <si>
    <t>序号</t>
  </si>
  <si>
    <t>名称</t>
  </si>
  <si>
    <t>规格</t>
  </si>
  <si>
    <t>材质</t>
  </si>
  <si>
    <t>数量</t>
  </si>
  <si>
    <t>向上取整</t>
  </si>
  <si>
    <t>单位</t>
  </si>
  <si>
    <t>分盘</t>
  </si>
  <si>
    <t>备 注</t>
  </si>
  <si>
    <t>动力电缆</t>
  </si>
  <si>
    <t>ZR-YJV22-3*120</t>
  </si>
  <si>
    <t>铜</t>
  </si>
  <si>
    <t>米</t>
  </si>
  <si>
    <t>1120+1300</t>
  </si>
  <si>
    <t>8.7kV/15kV</t>
  </si>
  <si>
    <t>ZR-YJV22-3*240</t>
  </si>
  <si>
    <t>ZR-CEFR/SA-1*120</t>
  </si>
  <si>
    <t>8.7/15kV高压软电缆(带屏蔽)</t>
  </si>
  <si>
    <t>ZR-YJV-3*185+2*95</t>
  </si>
  <si>
    <t>0.6kV/1.0kV</t>
  </si>
  <si>
    <t>ZR-YJV-3*150+2*70</t>
  </si>
  <si>
    <t>760+890</t>
  </si>
  <si>
    <t>ZR-YJV-3*120+2*70</t>
  </si>
  <si>
    <t>4*1500+1400</t>
  </si>
  <si>
    <t>ZR-YJV-3*95+2*50</t>
  </si>
  <si>
    <t>945+955</t>
  </si>
  <si>
    <t>ZR-YJV-3*70+2*35</t>
  </si>
  <si>
    <t>ZR-YJV-3*50+2*25</t>
  </si>
  <si>
    <t>ZR-YJV-3*35+2*16</t>
  </si>
  <si>
    <t>ZR-YJV-3*16+2*10</t>
  </si>
  <si>
    <t>ZR-YJV-3*10+2*6</t>
  </si>
  <si>
    <t>ZR-YJV-3*6+2*4</t>
  </si>
  <si>
    <t>ZR-YJV-5*4</t>
  </si>
  <si>
    <t>ZR-YJV-5*2.5</t>
  </si>
  <si>
    <t>ZR-YJV-3*120+1*70</t>
  </si>
  <si>
    <t>ZR-YJV-3*95+1*50</t>
  </si>
  <si>
    <t>ZR-YJV-3*70+1*35</t>
  </si>
  <si>
    <t>ZR-YJV-3*50+1*25</t>
  </si>
  <si>
    <t>ZR-YJV-3*35+1*16</t>
  </si>
  <si>
    <t>2*1500+1400</t>
  </si>
  <si>
    <t>ZR-YJV-3*25+1*16</t>
  </si>
  <si>
    <t>3*1600</t>
  </si>
  <si>
    <t>ZR-YJV-3*16+1*10</t>
  </si>
  <si>
    <t>2*1500+1200</t>
  </si>
  <si>
    <t>ZR-YJV-3*10+1*6</t>
  </si>
  <si>
    <t>3*1500+1300</t>
  </si>
  <si>
    <t>ZR-YJV-3*6+1*4</t>
  </si>
  <si>
    <t>1900+1800</t>
  </si>
  <si>
    <t>ZR-YJV-4*4</t>
  </si>
  <si>
    <t>2*1800+1700</t>
  </si>
  <si>
    <t>ZR-YJV-4*2.5</t>
  </si>
  <si>
    <t>15*2400+1700</t>
  </si>
  <si>
    <t>ZR-YJV-3*2.5</t>
  </si>
  <si>
    <t>ZR-RVV-3*1.5</t>
  </si>
  <si>
    <t>0.3kV/0.3kV</t>
  </si>
  <si>
    <t>控制电缆</t>
  </si>
  <si>
    <t>ZR-KVVP-8*1.0</t>
  </si>
  <si>
    <t>33*2500+1000</t>
  </si>
  <si>
    <t>0.45kV/0.75kV</t>
  </si>
  <si>
    <t>信号电缆</t>
  </si>
  <si>
    <t>ZR-RVVP-2*1.0</t>
  </si>
  <si>
    <t>13*2500+1700</t>
  </si>
  <si>
    <t>ZR-RVVP-4*1.0</t>
  </si>
  <si>
    <t>11*2400+1500</t>
  </si>
  <si>
    <t>ZR-RVSP-2*1.0</t>
  </si>
  <si>
    <t>2000+2100</t>
  </si>
  <si>
    <t>ZR-RVVP-12*1.0</t>
  </si>
  <si>
    <t>ZR-RVVP-7*1.0</t>
  </si>
  <si>
    <t>ZR-RVVP-30*1.0</t>
  </si>
  <si>
    <t>ZR-RVVP-24*1.0</t>
  </si>
  <si>
    <t>ZR-AGR-2*1.0</t>
  </si>
  <si>
    <t>ZR-AGR-5*1.0</t>
  </si>
  <si>
    <t>网线</t>
  </si>
  <si>
    <t>六类屏蔽网线</t>
  </si>
  <si>
    <t>光纤</t>
  </si>
  <si>
    <t>4芯多模光纤</t>
  </si>
  <si>
    <t>玻璃</t>
  </si>
  <si>
    <t xml:space="preserve">序号                                                                                                   </t>
  </si>
  <si>
    <t>生产厂家</t>
  </si>
  <si>
    <t>ZR-YJV-3*240+2*120</t>
  </si>
  <si>
    <t>ZR-YJV-3*185+1*95</t>
  </si>
  <si>
    <t>ZR-YJV-3*150+1*70</t>
  </si>
  <si>
    <t>ZR-RVVP-2*2.5</t>
  </si>
  <si>
    <t>自控设备材料一览表</t>
  </si>
  <si>
    <r>
      <rPr>
        <sz val="10"/>
        <color rgb="FF000000"/>
        <rFont val="宋体"/>
        <charset val="134"/>
      </rPr>
      <t>TZS01TK</t>
    </r>
    <r>
      <rPr>
        <sz val="10"/>
        <color rgb="FF000000"/>
        <rFont val="宋体"/>
        <charset val="134"/>
      </rPr>
      <t>00-0</t>
    </r>
    <r>
      <rPr>
        <sz val="10"/>
        <color rgb="FF000000"/>
        <rFont val="宋体"/>
        <charset val="134"/>
      </rPr>
      <t>1</t>
    </r>
  </si>
  <si>
    <t>ZR-RVV-3*1.0</t>
  </si>
  <si>
    <t>室外铠装光纤</t>
  </si>
  <si>
    <t>全厂</t>
  </si>
  <si>
    <t>10kV高压电缆一览表</t>
  </si>
  <si>
    <t>8.7/15kV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</si>
</sst>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5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1" xfId="0" applyFont="1" applyBorder="1" applyAlignment="1" applyProtection="1">
      <alignment horizontal="center" vertical="center"/>
    </xf>
    <xf numFmtId="176" fontId="1" fillId="0" borderId="1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176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 applyProtection="1"/>
    <xf numFmtId="17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>
      <alignment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176" fontId="1" fillId="0" borderId="6" xfId="0" applyNumberFormat="1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3968115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733425" y="248920"/>
          <a:ext cx="3968115" cy="35941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4399280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55625" y="236220"/>
          <a:ext cx="4399280" cy="35941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4375150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708025" y="248920"/>
          <a:ext cx="4375150" cy="35941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4411980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733425" y="248920"/>
          <a:ext cx="4411980" cy="35941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48"/>
  <sheetViews>
    <sheetView tabSelected="1" topLeftCell="A24" workbookViewId="0">
      <selection activeCell="I9" sqref="I9:I48"/>
    </sheetView>
  </sheetViews>
  <sheetFormatPr defaultColWidth="9" defaultRowHeight="14" customHeight="1"/>
  <cols>
    <col min="8" max="9" width="10.6666666666667" style="27"/>
    <col min="11" max="11" width="16.1666666666667" style="27" customWidth="1"/>
  </cols>
  <sheetData>
    <row r="1" customHeight="1" spans="1:13">
      <c r="A1" s="1"/>
      <c r="B1" s="1"/>
      <c r="C1" s="1"/>
      <c r="D1" s="1"/>
      <c r="E1" s="1"/>
      <c r="F1" s="1"/>
      <c r="G1" s="1"/>
      <c r="H1" s="2"/>
      <c r="I1" s="2"/>
      <c r="J1" s="1"/>
      <c r="K1" s="1"/>
      <c r="L1" s="1"/>
      <c r="M1" s="1"/>
    </row>
    <row r="2" ht="20" customHeight="1" spans="1:13">
      <c r="A2" s="1"/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6"/>
      <c r="M2" s="7"/>
    </row>
    <row r="3" ht="20" customHeight="1" spans="1:13">
      <c r="A3" s="1"/>
      <c r="B3" s="3"/>
      <c r="C3" s="3"/>
      <c r="D3" s="3"/>
      <c r="E3" s="3"/>
      <c r="F3" s="3"/>
      <c r="G3" s="3"/>
      <c r="H3" s="4" t="s">
        <v>2</v>
      </c>
      <c r="I3" s="5" t="s">
        <v>3</v>
      </c>
      <c r="J3" s="6"/>
      <c r="K3" s="7"/>
      <c r="L3" s="3" t="s">
        <v>4</v>
      </c>
      <c r="M3" s="3" t="s">
        <v>5</v>
      </c>
    </row>
    <row r="4" ht="20" customHeight="1" spans="1:13">
      <c r="A4" s="1"/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28"/>
      <c r="K4" s="9"/>
      <c r="L4" s="3" t="s">
        <v>10</v>
      </c>
      <c r="M4" s="10" t="s">
        <v>11</v>
      </c>
    </row>
    <row r="5" ht="20" customHeight="1" spans="1:13">
      <c r="A5" s="1"/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14" t="s">
        <v>15</v>
      </c>
      <c r="J5" s="29"/>
      <c r="K5" s="29"/>
      <c r="L5" s="29"/>
      <c r="M5" s="15"/>
    </row>
    <row r="6" ht="20" customHeight="1" spans="1:13">
      <c r="A6" s="1"/>
      <c r="B6" s="3" t="s">
        <v>16</v>
      </c>
      <c r="C6" s="3"/>
      <c r="D6" s="3"/>
      <c r="E6" s="3" t="s">
        <v>17</v>
      </c>
      <c r="F6" s="3"/>
      <c r="G6" s="3"/>
      <c r="H6" s="4"/>
      <c r="I6" s="30"/>
      <c r="J6" s="31"/>
      <c r="K6" s="31"/>
      <c r="L6" s="31"/>
      <c r="M6" s="32"/>
    </row>
    <row r="7" ht="20" customHeight="1" spans="1:13">
      <c r="A7" s="1"/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33"/>
      <c r="J7" s="13" t="s">
        <v>22</v>
      </c>
      <c r="K7" s="11" t="s">
        <v>23</v>
      </c>
      <c r="L7" s="14" t="s">
        <v>24</v>
      </c>
      <c r="M7" s="15"/>
    </row>
    <row r="8" ht="20" customHeight="1" spans="1:13">
      <c r="A8" s="1"/>
      <c r="B8" s="16" t="s">
        <v>25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30</v>
      </c>
      <c r="J8" s="16" t="s">
        <v>31</v>
      </c>
      <c r="K8" s="16" t="s">
        <v>32</v>
      </c>
      <c r="L8" s="16" t="s">
        <v>33</v>
      </c>
      <c r="M8" s="17"/>
    </row>
    <row r="9" ht="20" customHeight="1" spans="1:13">
      <c r="A9" s="1"/>
      <c r="B9" s="16">
        <v>1</v>
      </c>
      <c r="C9" s="19" t="s">
        <v>34</v>
      </c>
      <c r="D9" s="20"/>
      <c r="E9" s="19" t="s">
        <v>35</v>
      </c>
      <c r="F9" s="20"/>
      <c r="G9" s="21" t="s">
        <v>36</v>
      </c>
      <c r="H9" s="22">
        <f ca="1">SUMIF(生物质低压电缆!$E$9:$F$149,E9,生物质低压电缆!$H$9:$H$149)+SUMIF(生物质自控电缆!$E$9:$F$150,E9,生物质自控电缆!$H$9:$H$150)+SUMIF('10kV高压电缆'!$E$9:$F$150,E9,'10kV高压电缆'!$H$9:$H$150)</f>
        <v>2403</v>
      </c>
      <c r="I9" s="22">
        <v>2420</v>
      </c>
      <c r="J9" s="18" t="s">
        <v>37</v>
      </c>
      <c r="K9" s="34" t="s">
        <v>38</v>
      </c>
      <c r="L9" s="19" t="s">
        <v>39</v>
      </c>
      <c r="M9" s="20"/>
    </row>
    <row r="10" ht="20" customHeight="1" spans="1:13">
      <c r="A10" s="1"/>
      <c r="B10" s="16">
        <v>2</v>
      </c>
      <c r="C10" s="19" t="s">
        <v>34</v>
      </c>
      <c r="D10" s="20"/>
      <c r="E10" s="19" t="s">
        <v>40</v>
      </c>
      <c r="F10" s="20"/>
      <c r="G10" s="21" t="s">
        <v>36</v>
      </c>
      <c r="H10" s="22">
        <f ca="1">SUMIF(生物质低压电缆!$E$9:$F$149,E10,生物质低压电缆!$H$9:$H$149)+SUMIF(生物质自控电缆!$E$9:$F$150,E10,生物质自控电缆!$H$9:$H$150)+SUMIF('10kV高压电缆'!$E$9:$F$150,E10,'10kV高压电缆'!$H$9:$H$150)</f>
        <v>175</v>
      </c>
      <c r="I10" s="22">
        <f ca="1">ROUNDUP(H10,-1)</f>
        <v>180</v>
      </c>
      <c r="J10" s="18" t="s">
        <v>37</v>
      </c>
      <c r="K10" s="34">
        <v>180</v>
      </c>
      <c r="L10" s="19" t="s">
        <v>39</v>
      </c>
      <c r="M10" s="20"/>
    </row>
    <row r="11" ht="20" customHeight="1" spans="1:13">
      <c r="A11" s="1"/>
      <c r="B11" s="16">
        <v>3</v>
      </c>
      <c r="C11" s="19" t="s">
        <v>34</v>
      </c>
      <c r="D11" s="20"/>
      <c r="E11" s="19" t="s">
        <v>41</v>
      </c>
      <c r="F11" s="20"/>
      <c r="G11" s="21" t="s">
        <v>36</v>
      </c>
      <c r="H11" s="22">
        <f>3*55+3*55+3*60+3*75</f>
        <v>735</v>
      </c>
      <c r="I11" s="22">
        <f>ROUNDUP(H11,-1)</f>
        <v>740</v>
      </c>
      <c r="J11" s="18" t="s">
        <v>37</v>
      </c>
      <c r="K11" s="34">
        <v>740</v>
      </c>
      <c r="L11" s="19" t="s">
        <v>42</v>
      </c>
      <c r="M11" s="20"/>
    </row>
    <row r="12" ht="20" customHeight="1" spans="1:13">
      <c r="A12" s="1"/>
      <c r="B12" s="16">
        <v>4</v>
      </c>
      <c r="C12" s="19" t="s">
        <v>34</v>
      </c>
      <c r="D12" s="20"/>
      <c r="E12" s="19" t="s">
        <v>43</v>
      </c>
      <c r="F12" s="20"/>
      <c r="G12" s="21" t="s">
        <v>36</v>
      </c>
      <c r="H12" s="22">
        <f ca="1">SUMIF(生物质低压电缆!$E$9:$F$149,E12,生物质低压电缆!$H$9:$H$149)+SUMIF(生物质自控电缆!$E$9:$F$150,E12,生物质自控电缆!$H$9:$H$150)+SUMIF('10kV高压电缆'!$E$9:$F$150,E12,'10kV高压电缆'!$H$9:$H$150)</f>
        <v>620.213</v>
      </c>
      <c r="I12" s="22">
        <f ca="1">ROUNDUP(H12,1)</f>
        <v>620.3</v>
      </c>
      <c r="J12" s="18" t="s">
        <v>37</v>
      </c>
      <c r="K12" s="21">
        <v>620</v>
      </c>
      <c r="L12" s="19" t="s">
        <v>44</v>
      </c>
      <c r="M12" s="20"/>
    </row>
    <row r="13" ht="20" customHeight="1" spans="1:13">
      <c r="A13" s="24"/>
      <c r="B13" s="16">
        <v>5</v>
      </c>
      <c r="C13" s="19" t="s">
        <v>34</v>
      </c>
      <c r="D13" s="20"/>
      <c r="E13" s="19" t="s">
        <v>45</v>
      </c>
      <c r="F13" s="20"/>
      <c r="G13" s="21" t="s">
        <v>36</v>
      </c>
      <c r="H13" s="22">
        <f ca="1">SUMIF(生物质低压电缆!$E$9:$F$149,E13,生物质低压电缆!$H$9:$H$149)+SUMIF(生物质自控电缆!$E$9:$F$150,E13,生物质自控电缆!$H$9:$H$150)+SUMIF('10kV高压电缆'!$E$9:$F$150,E13,'10kV高压电缆'!$H$9:$H$150)</f>
        <v>1608</v>
      </c>
      <c r="I13" s="22">
        <v>1650</v>
      </c>
      <c r="J13" s="18" t="s">
        <v>37</v>
      </c>
      <c r="K13" s="21" t="s">
        <v>46</v>
      </c>
      <c r="L13" s="19" t="s">
        <v>44</v>
      </c>
      <c r="M13" s="20"/>
    </row>
    <row r="14" ht="20" customHeight="1" spans="1:13">
      <c r="A14" s="24"/>
      <c r="B14" s="16">
        <v>6</v>
      </c>
      <c r="C14" s="19" t="s">
        <v>34</v>
      </c>
      <c r="D14" s="20"/>
      <c r="E14" s="19" t="s">
        <v>47</v>
      </c>
      <c r="F14" s="20"/>
      <c r="G14" s="21" t="s">
        <v>36</v>
      </c>
      <c r="H14" s="22">
        <f ca="1">SUMIF(生物质低压电缆!$E$9:$F$149,E14,生物质低压电缆!$H$9:$H$149)+SUMIF(生物质自控电缆!$E$9:$F$150,E14,生物质自控电缆!$H$9:$H$150)+SUMIF('10kV高压电缆'!$E$9:$F$150,E14,'10kV高压电缆'!$H$9:$H$150)</f>
        <v>7453</v>
      </c>
      <c r="I14" s="22">
        <f ca="1" t="shared" ref="I14:I48" si="0">ROUNDUP(H14,-2)</f>
        <v>7500</v>
      </c>
      <c r="J14" s="18" t="s">
        <v>37</v>
      </c>
      <c r="K14" s="21" t="s">
        <v>48</v>
      </c>
      <c r="L14" s="19" t="s">
        <v>44</v>
      </c>
      <c r="M14" s="20"/>
    </row>
    <row r="15" ht="20" customHeight="1" spans="1:13">
      <c r="A15" s="24"/>
      <c r="B15" s="16">
        <v>7</v>
      </c>
      <c r="C15" s="19" t="s">
        <v>34</v>
      </c>
      <c r="D15" s="20"/>
      <c r="E15" s="19" t="s">
        <v>49</v>
      </c>
      <c r="F15" s="20"/>
      <c r="G15" s="21" t="s">
        <v>36</v>
      </c>
      <c r="H15" s="22">
        <f ca="1">SUMIF(生物质低压电缆!$E$9:$F$149,E15,生物质低压电缆!$H$9:$H$149)+SUMIF(生物质自控电缆!$E$9:$F$150,E15,生物质自控电缆!$H$9:$H$150)+SUMIF('10kV高压电缆'!$E$9:$F$150,E15,'10kV高压电缆'!$H$9:$H$150)</f>
        <v>1888.884</v>
      </c>
      <c r="I15" s="22">
        <f ca="1" t="shared" si="0"/>
        <v>1900</v>
      </c>
      <c r="J15" s="18" t="s">
        <v>37</v>
      </c>
      <c r="K15" s="21" t="s">
        <v>50</v>
      </c>
      <c r="L15" s="19" t="s">
        <v>44</v>
      </c>
      <c r="M15" s="20"/>
    </row>
    <row r="16" ht="20" customHeight="1" spans="1:13">
      <c r="A16" s="24"/>
      <c r="B16" s="16">
        <v>8</v>
      </c>
      <c r="C16" s="19" t="s">
        <v>34</v>
      </c>
      <c r="D16" s="20"/>
      <c r="E16" s="19" t="s">
        <v>51</v>
      </c>
      <c r="F16" s="20"/>
      <c r="G16" s="21" t="s">
        <v>36</v>
      </c>
      <c r="H16" s="22">
        <f ca="1">SUMIF(生物质低压电缆!$E$9:$F$149,E16,生物质低压电缆!$H$9:$H$149)+SUMIF(生物质自控电缆!$E$9:$F$150,E16,生物质自控电缆!$H$9:$H$150)+SUMIF('10kV高压电缆'!$E$9:$F$150,E16,'10kV高压电缆'!$H$9:$H$150)</f>
        <v>1148.8515</v>
      </c>
      <c r="I16" s="22">
        <f ca="1" t="shared" si="0"/>
        <v>1200</v>
      </c>
      <c r="J16" s="18" t="s">
        <v>37</v>
      </c>
      <c r="K16" s="21">
        <v>1200</v>
      </c>
      <c r="L16" s="19" t="s">
        <v>44</v>
      </c>
      <c r="M16" s="20"/>
    </row>
    <row r="17" ht="20" customHeight="1" spans="1:13">
      <c r="A17" s="24"/>
      <c r="B17" s="16">
        <v>9</v>
      </c>
      <c r="C17" s="19" t="s">
        <v>34</v>
      </c>
      <c r="D17" s="20"/>
      <c r="E17" s="19" t="s">
        <v>52</v>
      </c>
      <c r="F17" s="20"/>
      <c r="G17" s="21" t="s">
        <v>36</v>
      </c>
      <c r="H17" s="22">
        <f ca="1">SUMIF(生物质低压电缆!$E$9:$F$149,E17,生物质低压电缆!$H$9:$H$149)+SUMIF(生物质自控电缆!$E$9:$F$150,E17,生物质自控电缆!$H$9:$H$150)+SUMIF('10kV高压电缆'!$E$9:$F$150,E17,'10kV高压电缆'!$H$9:$H$150)</f>
        <v>458.7105</v>
      </c>
      <c r="I17" s="22">
        <f ca="1" t="shared" si="0"/>
        <v>500</v>
      </c>
      <c r="J17" s="18" t="s">
        <v>37</v>
      </c>
      <c r="K17" s="21">
        <v>500</v>
      </c>
      <c r="L17" s="19" t="s">
        <v>44</v>
      </c>
      <c r="M17" s="20"/>
    </row>
    <row r="18" ht="20" customHeight="1" spans="1:13">
      <c r="A18" s="24"/>
      <c r="B18" s="16">
        <v>10</v>
      </c>
      <c r="C18" s="19" t="s">
        <v>34</v>
      </c>
      <c r="D18" s="20"/>
      <c r="E18" s="19" t="s">
        <v>53</v>
      </c>
      <c r="F18" s="20"/>
      <c r="G18" s="21" t="s">
        <v>36</v>
      </c>
      <c r="H18" s="22">
        <f ca="1">SUMIF(生物质低压电缆!$E$9:$F$149,E18,生物质低压电缆!$H$9:$H$149)+SUMIF(生物质自控电缆!$E$9:$F$150,E18,生物质自控电缆!$H$9:$H$150)+SUMIF('10kV高压电缆'!$E$9:$F$150,E18,'10kV高压电缆'!$H$9:$H$150)</f>
        <v>261.0515</v>
      </c>
      <c r="I18" s="22">
        <f ca="1" t="shared" si="0"/>
        <v>300</v>
      </c>
      <c r="J18" s="18" t="s">
        <v>37</v>
      </c>
      <c r="K18" s="21">
        <v>300</v>
      </c>
      <c r="L18" s="19" t="s">
        <v>44</v>
      </c>
      <c r="M18" s="20"/>
    </row>
    <row r="19" ht="20" customHeight="1" spans="1:13">
      <c r="A19" s="24"/>
      <c r="B19" s="16">
        <v>11</v>
      </c>
      <c r="C19" s="19" t="s">
        <v>34</v>
      </c>
      <c r="D19" s="20"/>
      <c r="E19" s="19" t="s">
        <v>54</v>
      </c>
      <c r="F19" s="20"/>
      <c r="G19" s="21" t="s">
        <v>36</v>
      </c>
      <c r="H19" s="22">
        <f ca="1">SUMIF(生物质低压电缆!$E$9:$F$149,E19,生物质低压电缆!$H$9:$H$149)+SUMIF(生物质自控电缆!$E$9:$F$150,E19,生物质自控电缆!$H$9:$H$150)+SUMIF('10kV高压电缆'!$E$9:$F$150,E19,'10kV高压电缆'!$H$9:$H$150)</f>
        <v>948.55</v>
      </c>
      <c r="I19" s="22">
        <f ca="1" t="shared" si="0"/>
        <v>1000</v>
      </c>
      <c r="J19" s="18" t="s">
        <v>37</v>
      </c>
      <c r="K19" s="21">
        <v>1000</v>
      </c>
      <c r="L19" s="19" t="s">
        <v>44</v>
      </c>
      <c r="M19" s="20"/>
    </row>
    <row r="20" ht="20" customHeight="1" spans="1:13">
      <c r="A20" s="24"/>
      <c r="B20" s="16">
        <v>12</v>
      </c>
      <c r="C20" s="19" t="s">
        <v>34</v>
      </c>
      <c r="D20" s="20"/>
      <c r="E20" s="19" t="s">
        <v>55</v>
      </c>
      <c r="F20" s="20"/>
      <c r="G20" s="21" t="s">
        <v>36</v>
      </c>
      <c r="H20" s="22">
        <f ca="1">SUMIF(生物质低压电缆!$E$9:$F$149,E20,生物质低压电缆!$H$9:$H$149)+SUMIF(生物质自控电缆!$E$9:$F$150,E20,生物质自控电缆!$H$9:$H$150)+SUMIF('10kV高压电缆'!$E$9:$F$150,E20,'10kV高压电缆'!$H$9:$H$150)</f>
        <v>815.132</v>
      </c>
      <c r="I20" s="22">
        <f ca="1" t="shared" si="0"/>
        <v>900</v>
      </c>
      <c r="J20" s="18" t="s">
        <v>37</v>
      </c>
      <c r="K20" s="21">
        <v>900</v>
      </c>
      <c r="L20" s="19" t="s">
        <v>44</v>
      </c>
      <c r="M20" s="20"/>
    </row>
    <row r="21" ht="20" customHeight="1" spans="1:13">
      <c r="A21" s="24"/>
      <c r="B21" s="16">
        <v>13</v>
      </c>
      <c r="C21" s="19" t="s">
        <v>34</v>
      </c>
      <c r="D21" s="20"/>
      <c r="E21" s="19" t="s">
        <v>56</v>
      </c>
      <c r="F21" s="20"/>
      <c r="G21" s="21" t="s">
        <v>36</v>
      </c>
      <c r="H21" s="22">
        <f ca="1">SUMIF(生物质低压电缆!$E$9:$F$149,E21,生物质低压电缆!$H$9:$H$149)+SUMIF(生物质自控电缆!$E$9:$F$150,E21,生物质自控电缆!$H$9:$H$150)+SUMIF('10kV高压电缆'!$E$9:$F$150,E21,'10kV高压电缆'!$H$9:$H$150)</f>
        <v>478.4405</v>
      </c>
      <c r="I21" s="22">
        <f ca="1" t="shared" si="0"/>
        <v>500</v>
      </c>
      <c r="J21" s="18" t="s">
        <v>37</v>
      </c>
      <c r="K21" s="21">
        <v>500</v>
      </c>
      <c r="L21" s="19" t="s">
        <v>44</v>
      </c>
      <c r="M21" s="20"/>
    </row>
    <row r="22" ht="20" customHeight="1" spans="1:13">
      <c r="A22" s="24"/>
      <c r="B22" s="16">
        <v>14</v>
      </c>
      <c r="C22" s="19" t="s">
        <v>34</v>
      </c>
      <c r="D22" s="20"/>
      <c r="E22" s="19" t="s">
        <v>57</v>
      </c>
      <c r="F22" s="20"/>
      <c r="G22" s="21" t="s">
        <v>36</v>
      </c>
      <c r="H22" s="22">
        <f ca="1">SUMIF(生物质低压电缆!$E$9:$F$149,E22,生物质低压电缆!$H$9:$H$149)+SUMIF(生物质自控电缆!$E$9:$F$150,E22,生物质自控电缆!$H$9:$H$150)+SUMIF('10kV高压电缆'!$E$9:$F$150,E22,'10kV高压电缆'!$H$9:$H$150)</f>
        <v>36.38</v>
      </c>
      <c r="I22" s="22">
        <f ca="1" t="shared" si="0"/>
        <v>100</v>
      </c>
      <c r="J22" s="18" t="s">
        <v>37</v>
      </c>
      <c r="K22" s="21">
        <v>100</v>
      </c>
      <c r="L22" s="19" t="s">
        <v>44</v>
      </c>
      <c r="M22" s="20"/>
    </row>
    <row r="23" ht="20" customHeight="1" spans="1:13">
      <c r="A23" s="24"/>
      <c r="B23" s="16">
        <v>15</v>
      </c>
      <c r="C23" s="19" t="s">
        <v>34</v>
      </c>
      <c r="D23" s="20"/>
      <c r="E23" s="19" t="s">
        <v>58</v>
      </c>
      <c r="F23" s="20"/>
      <c r="G23" s="21" t="s">
        <v>36</v>
      </c>
      <c r="H23" s="22">
        <f ca="1">SUMIF(生物质低压电缆!$E$9:$F$149,E23,生物质低压电缆!$H$9:$H$149)+SUMIF(生物质自控电缆!$E$9:$F$150,E23,生物质自控电缆!$H$9:$H$150)+SUMIF('10kV高压电缆'!$E$9:$F$150,E23,'10kV高压电缆'!$H$9:$H$150)</f>
        <v>815.0625</v>
      </c>
      <c r="I23" s="22">
        <f ca="1" t="shared" si="0"/>
        <v>900</v>
      </c>
      <c r="J23" s="18" t="s">
        <v>37</v>
      </c>
      <c r="K23" s="21">
        <v>900</v>
      </c>
      <c r="L23" s="19" t="s">
        <v>44</v>
      </c>
      <c r="M23" s="20"/>
    </row>
    <row r="24" ht="20" customHeight="1" spans="1:13">
      <c r="A24" s="24"/>
      <c r="B24" s="16">
        <v>16</v>
      </c>
      <c r="C24" s="19" t="s">
        <v>34</v>
      </c>
      <c r="D24" s="20"/>
      <c r="E24" s="19" t="s">
        <v>59</v>
      </c>
      <c r="F24" s="20"/>
      <c r="G24" s="21" t="s">
        <v>36</v>
      </c>
      <c r="H24" s="22">
        <f ca="1">SUMIF(生物质低压电缆!$E$9:$F$149,E24,生物质低压电缆!$H$9:$H$149)+SUMIF(生物质自控电缆!$E$9:$F$150,E24,生物质自控电缆!$H$9:$H$150)+SUMIF('10kV高压电缆'!$E$9:$F$150,E24,'10kV高压电缆'!$H$9:$H$150)</f>
        <v>783.0305</v>
      </c>
      <c r="I24" s="22">
        <f ca="1" t="shared" si="0"/>
        <v>800</v>
      </c>
      <c r="J24" s="18" t="s">
        <v>37</v>
      </c>
      <c r="K24" s="21">
        <v>800</v>
      </c>
      <c r="L24" s="19" t="s">
        <v>44</v>
      </c>
      <c r="M24" s="20"/>
    </row>
    <row r="25" ht="20" customHeight="1" spans="1:13">
      <c r="A25" s="24"/>
      <c r="B25" s="16">
        <v>17</v>
      </c>
      <c r="C25" s="19" t="s">
        <v>34</v>
      </c>
      <c r="D25" s="20"/>
      <c r="E25" s="19" t="s">
        <v>60</v>
      </c>
      <c r="F25" s="20"/>
      <c r="G25" s="21" t="s">
        <v>36</v>
      </c>
      <c r="H25" s="22">
        <f ca="1">SUMIF(生物质低压电缆!$E$9:$F$149,E25,生物质低压电缆!$H$9:$H$149)+SUMIF(生物质自控电缆!$E$9:$F$150,E25,生物质自控电缆!$H$9:$H$150)+SUMIF('10kV高压电缆'!$E$9:$F$150,E25,'10kV高压电缆'!$H$9:$H$150)</f>
        <v>311.4155</v>
      </c>
      <c r="I25" s="22">
        <f ca="1" t="shared" si="0"/>
        <v>400</v>
      </c>
      <c r="J25" s="18" t="s">
        <v>37</v>
      </c>
      <c r="K25" s="21">
        <v>400</v>
      </c>
      <c r="L25" s="19" t="s">
        <v>44</v>
      </c>
      <c r="M25" s="20"/>
    </row>
    <row r="26" ht="20" customHeight="1" spans="1:13">
      <c r="A26" s="24"/>
      <c r="B26" s="16">
        <v>18</v>
      </c>
      <c r="C26" s="19" t="s">
        <v>34</v>
      </c>
      <c r="D26" s="20"/>
      <c r="E26" s="19" t="s">
        <v>61</v>
      </c>
      <c r="F26" s="20"/>
      <c r="G26" s="21" t="s">
        <v>36</v>
      </c>
      <c r="H26" s="22">
        <f ca="1">SUMIF(生物质低压电缆!$E$9:$F$149,E26,生物质低压电缆!$H$9:$H$149)+SUMIF(生物质自控电缆!$E$9:$F$150,E26,生物质自控电缆!$H$9:$H$150)+SUMIF('10kV高压电缆'!$E$9:$F$150,E26,'10kV高压电缆'!$H$9:$H$150)</f>
        <v>24.719</v>
      </c>
      <c r="I26" s="22">
        <f ca="1" t="shared" si="0"/>
        <v>100</v>
      </c>
      <c r="J26" s="18" t="s">
        <v>37</v>
      </c>
      <c r="K26" s="21">
        <v>100</v>
      </c>
      <c r="L26" s="19" t="s">
        <v>44</v>
      </c>
      <c r="M26" s="20"/>
    </row>
    <row r="27" ht="20" customHeight="1" spans="1:13">
      <c r="A27" s="24"/>
      <c r="B27" s="16">
        <v>19</v>
      </c>
      <c r="C27" s="19" t="s">
        <v>34</v>
      </c>
      <c r="D27" s="20"/>
      <c r="E27" s="19" t="s">
        <v>62</v>
      </c>
      <c r="F27" s="20"/>
      <c r="G27" s="21" t="s">
        <v>36</v>
      </c>
      <c r="H27" s="22">
        <f ca="1">SUMIF(生物质低压电缆!$E$9:$F$149,E27,生物质低压电缆!$H$9:$H$149)+SUMIF(生物质自控电缆!$E$9:$F$150,E27,生物质自控电缆!$H$9:$H$150)+SUMIF('10kV高压电缆'!$E$9:$F$150,E27,'10kV高压电缆'!$H$9:$H$150)</f>
        <v>287.03</v>
      </c>
      <c r="I27" s="22">
        <f ca="1" t="shared" si="0"/>
        <v>300</v>
      </c>
      <c r="J27" s="18" t="s">
        <v>37</v>
      </c>
      <c r="K27" s="21">
        <v>300</v>
      </c>
      <c r="L27" s="19" t="s">
        <v>44</v>
      </c>
      <c r="M27" s="20"/>
    </row>
    <row r="28" ht="20" customHeight="1" spans="1:13">
      <c r="A28" s="24"/>
      <c r="B28" s="16">
        <v>20</v>
      </c>
      <c r="C28" s="19" t="s">
        <v>34</v>
      </c>
      <c r="D28" s="20"/>
      <c r="E28" s="19" t="s">
        <v>63</v>
      </c>
      <c r="F28" s="20"/>
      <c r="G28" s="21" t="s">
        <v>36</v>
      </c>
      <c r="H28" s="22">
        <f ca="1">SUMIF(生物质低压电缆!$E$9:$F$149,E28,生物质低压电缆!$H$9:$H$149)+SUMIF(生物质自控电缆!$E$9:$F$150,E28,生物质自控电缆!$H$9:$H$150)+SUMIF('10kV高压电缆'!$E$9:$F$150,E28,'10kV高压电缆'!$H$9:$H$150)</f>
        <v>4374.14</v>
      </c>
      <c r="I28" s="22">
        <f ca="1" t="shared" si="0"/>
        <v>4400</v>
      </c>
      <c r="J28" s="18" t="s">
        <v>37</v>
      </c>
      <c r="K28" s="21" t="s">
        <v>64</v>
      </c>
      <c r="L28" s="19" t="s">
        <v>44</v>
      </c>
      <c r="M28" s="20"/>
    </row>
    <row r="29" ht="20" customHeight="1" spans="1:13">
      <c r="A29" s="24"/>
      <c r="B29" s="16">
        <v>21</v>
      </c>
      <c r="C29" s="19" t="s">
        <v>34</v>
      </c>
      <c r="D29" s="20"/>
      <c r="E29" s="19" t="s">
        <v>65</v>
      </c>
      <c r="F29" s="20"/>
      <c r="G29" s="21" t="s">
        <v>36</v>
      </c>
      <c r="H29" s="22">
        <f ca="1">SUMIF(生物质低压电缆!$E$9:$F$149,E29,生物质低压电缆!$H$9:$H$149)+SUMIF(生物质自控电缆!$E$9:$F$150,E29,生物质自控电缆!$H$9:$H$150)+SUMIF('10kV高压电缆'!$E$9:$F$150,E29,'10kV高压电缆'!$H$9:$H$150)</f>
        <v>4776.391</v>
      </c>
      <c r="I29" s="22">
        <f ca="1" t="shared" si="0"/>
        <v>4800</v>
      </c>
      <c r="J29" s="18" t="s">
        <v>37</v>
      </c>
      <c r="K29" s="21" t="s">
        <v>66</v>
      </c>
      <c r="L29" s="19" t="s">
        <v>44</v>
      </c>
      <c r="M29" s="20"/>
    </row>
    <row r="30" ht="20" customHeight="1" spans="1:13">
      <c r="A30" s="24"/>
      <c r="B30" s="16">
        <v>22</v>
      </c>
      <c r="C30" s="19" t="s">
        <v>34</v>
      </c>
      <c r="D30" s="20"/>
      <c r="E30" s="19" t="s">
        <v>67</v>
      </c>
      <c r="F30" s="20"/>
      <c r="G30" s="21" t="s">
        <v>36</v>
      </c>
      <c r="H30" s="22">
        <f ca="1">SUMIF(生物质低压电缆!$E$9:$F$149,E30,生物质低压电缆!$H$9:$H$149)+SUMIF(生物质自控电缆!$E$9:$F$150,E30,生物质自控电缆!$H$9:$H$150)+SUMIF('10kV高压电缆'!$E$9:$F$150,E30,'10kV高压电缆'!$H$9:$H$150)</f>
        <v>4110.8385</v>
      </c>
      <c r="I30" s="22">
        <f ca="1" t="shared" si="0"/>
        <v>4200</v>
      </c>
      <c r="J30" s="18" t="s">
        <v>37</v>
      </c>
      <c r="K30" s="21" t="s">
        <v>68</v>
      </c>
      <c r="L30" s="19" t="s">
        <v>44</v>
      </c>
      <c r="M30" s="20"/>
    </row>
    <row r="31" ht="20" customHeight="1" spans="1:13">
      <c r="A31" s="24"/>
      <c r="B31" s="16">
        <v>23</v>
      </c>
      <c r="C31" s="19" t="s">
        <v>34</v>
      </c>
      <c r="D31" s="20"/>
      <c r="E31" s="19" t="s">
        <v>69</v>
      </c>
      <c r="F31" s="20"/>
      <c r="G31" s="21" t="s">
        <v>36</v>
      </c>
      <c r="H31" s="22">
        <f ca="1">SUMIF(生物质低压电缆!$E$9:$F$149,E31,生物质低压电缆!$H$9:$H$149)+SUMIF(生物质自控电缆!$E$9:$F$150,E31,生物质自控电缆!$H$9:$H$150)+SUMIF('10kV高压电缆'!$E$9:$F$150,E31,'10kV高压电缆'!$H$9:$H$150)</f>
        <v>5781.9975</v>
      </c>
      <c r="I31" s="22">
        <f ca="1" t="shared" si="0"/>
        <v>5800</v>
      </c>
      <c r="J31" s="18" t="s">
        <v>37</v>
      </c>
      <c r="K31" s="21" t="s">
        <v>70</v>
      </c>
      <c r="L31" s="19" t="s">
        <v>44</v>
      </c>
      <c r="M31" s="20"/>
    </row>
    <row r="32" ht="20" customHeight="1" spans="1:13">
      <c r="A32" s="24"/>
      <c r="B32" s="16">
        <v>24</v>
      </c>
      <c r="C32" s="19" t="s">
        <v>34</v>
      </c>
      <c r="D32" s="20"/>
      <c r="E32" s="19" t="s">
        <v>71</v>
      </c>
      <c r="F32" s="20"/>
      <c r="G32" s="21" t="s">
        <v>36</v>
      </c>
      <c r="H32" s="22">
        <f ca="1">SUMIF(生物质低压电缆!$E$9:$F$149,E32,生物质低压电缆!$H$9:$H$149)+SUMIF(生物质自控电缆!$E$9:$F$150,E32,生物质自控电缆!$H$9:$H$150)+SUMIF('10kV高压电缆'!$E$9:$F$150,E32,'10kV高压电缆'!$H$9:$H$150)</f>
        <v>3624.8845</v>
      </c>
      <c r="I32" s="22">
        <f ca="1" t="shared" si="0"/>
        <v>3700</v>
      </c>
      <c r="J32" s="18" t="s">
        <v>37</v>
      </c>
      <c r="K32" s="21" t="s">
        <v>72</v>
      </c>
      <c r="L32" s="19" t="s">
        <v>44</v>
      </c>
      <c r="M32" s="20"/>
    </row>
    <row r="33" ht="20" customHeight="1" spans="1:13">
      <c r="A33" s="24"/>
      <c r="B33" s="16">
        <v>25</v>
      </c>
      <c r="C33" s="19" t="s">
        <v>34</v>
      </c>
      <c r="D33" s="20"/>
      <c r="E33" s="19" t="s">
        <v>73</v>
      </c>
      <c r="F33" s="20"/>
      <c r="G33" s="21" t="s">
        <v>36</v>
      </c>
      <c r="H33" s="22">
        <f ca="1">SUMIF(生物质低压电缆!$E$9:$F$149,E33,生物质低压电缆!$H$9:$H$149)+SUMIF(生物质自控电缆!$E$9:$F$150,E33,生物质自控电缆!$H$9:$H$150)+SUMIF('10kV高压电缆'!$E$9:$F$150,E33,'10kV高压电缆'!$H$9:$H$150)</f>
        <v>5238.7065</v>
      </c>
      <c r="I33" s="22">
        <f ca="1" t="shared" si="0"/>
        <v>5300</v>
      </c>
      <c r="J33" s="18" t="s">
        <v>37</v>
      </c>
      <c r="K33" s="21" t="s">
        <v>74</v>
      </c>
      <c r="L33" s="19" t="s">
        <v>44</v>
      </c>
      <c r="M33" s="20"/>
    </row>
    <row r="34" ht="20" customHeight="1" spans="1:13">
      <c r="A34" s="24"/>
      <c r="B34" s="16">
        <v>26</v>
      </c>
      <c r="C34" s="19" t="s">
        <v>34</v>
      </c>
      <c r="D34" s="20"/>
      <c r="E34" s="19" t="s">
        <v>75</v>
      </c>
      <c r="F34" s="20"/>
      <c r="G34" s="21" t="s">
        <v>36</v>
      </c>
      <c r="H34" s="22">
        <f ca="1">SUMIF(生物质低压电缆!$E$9:$F$149,E34,生物质低压电缆!$H$9:$H$149)+SUMIF(生物质自控电缆!$E$9:$F$150,E34,生物质自控电缆!$H$9:$H$150)+SUMIF('10kV高压电缆'!$E$9:$F$150,E34,'10kV高压电缆'!$H$9:$H$150)</f>
        <v>37682.598</v>
      </c>
      <c r="I34" s="22">
        <f ca="1" t="shared" si="0"/>
        <v>37700</v>
      </c>
      <c r="J34" s="18" t="s">
        <v>37</v>
      </c>
      <c r="K34" s="21" t="s">
        <v>76</v>
      </c>
      <c r="L34" s="19" t="s">
        <v>44</v>
      </c>
      <c r="M34" s="20"/>
    </row>
    <row r="35" ht="20" customHeight="1" spans="1:13">
      <c r="A35" s="24"/>
      <c r="B35" s="16">
        <v>27</v>
      </c>
      <c r="C35" s="19" t="s">
        <v>34</v>
      </c>
      <c r="D35" s="20"/>
      <c r="E35" s="19" t="s">
        <v>77</v>
      </c>
      <c r="F35" s="20"/>
      <c r="G35" s="21" t="s">
        <v>36</v>
      </c>
      <c r="H35" s="22">
        <f ca="1">SUMIF(生物质低压电缆!$E$9:$F$149,E35,生物质低压电缆!$H$9:$H$149)+SUMIF(生物质自控电缆!$E$9:$F$150,E35,生物质自控电缆!$H$9:$H$150)+SUMIF('10kV高压电缆'!$E$9:$F$150,E35,'10kV高压电缆'!$H$9:$H$150)</f>
        <v>601.9175</v>
      </c>
      <c r="I35" s="22">
        <f ca="1" t="shared" si="0"/>
        <v>700</v>
      </c>
      <c r="J35" s="18" t="s">
        <v>37</v>
      </c>
      <c r="K35" s="21">
        <v>700</v>
      </c>
      <c r="L35" s="19" t="s">
        <v>44</v>
      </c>
      <c r="M35" s="20"/>
    </row>
    <row r="36" ht="20" customHeight="1" spans="1:13">
      <c r="A36" s="24"/>
      <c r="B36" s="16">
        <v>28</v>
      </c>
      <c r="C36" s="19" t="s">
        <v>34</v>
      </c>
      <c r="D36" s="20"/>
      <c r="E36" s="19" t="s">
        <v>78</v>
      </c>
      <c r="F36" s="20"/>
      <c r="G36" s="21" t="s">
        <v>36</v>
      </c>
      <c r="H36" s="22">
        <f ca="1">SUMIF(生物质低压电缆!$E$9:$F$149,E36,生物质低压电缆!$H$9:$H$149)+SUMIF(生物质自控电缆!$E$9:$F$150,E36,生物质自控电缆!$H$9:$H$150)+SUMIF('10kV高压电缆'!$E$9:$F$150,E36,'10kV高压电缆'!$H$9:$H$150)</f>
        <v>1498</v>
      </c>
      <c r="I36" s="22">
        <f ca="1" t="shared" si="0"/>
        <v>1500</v>
      </c>
      <c r="J36" s="18" t="s">
        <v>37</v>
      </c>
      <c r="K36" s="21">
        <v>1500</v>
      </c>
      <c r="L36" s="19" t="s">
        <v>79</v>
      </c>
      <c r="M36" s="20"/>
    </row>
    <row r="37" ht="20" customHeight="1" spans="1:13">
      <c r="A37" s="24"/>
      <c r="B37" s="16">
        <v>29</v>
      </c>
      <c r="C37" s="19" t="s">
        <v>80</v>
      </c>
      <c r="D37" s="20"/>
      <c r="E37" s="19" t="s">
        <v>81</v>
      </c>
      <c r="F37" s="20"/>
      <c r="G37" s="21" t="s">
        <v>36</v>
      </c>
      <c r="H37" s="22">
        <f ca="1">SUMIF(生物质低压电缆!$E$9:$F$149,E37,生物质低压电缆!$H$9:$H$149)+SUMIF(生物质自控电缆!$E$9:$F$150,E37,生物质自控电缆!$H$9:$H$150)+SUMIF('10kV高压电缆'!$E$9:$F$150,E37,'10kV高压电缆'!$H$9:$H$150)</f>
        <v>83427.6085</v>
      </c>
      <c r="I37" s="22">
        <f ca="1" t="shared" si="0"/>
        <v>83500</v>
      </c>
      <c r="J37" s="18" t="s">
        <v>37</v>
      </c>
      <c r="K37" s="21" t="s">
        <v>82</v>
      </c>
      <c r="L37" s="19" t="s">
        <v>83</v>
      </c>
      <c r="M37" s="20"/>
    </row>
    <row r="38" ht="20" customHeight="1" spans="1:13">
      <c r="A38" s="24"/>
      <c r="B38" s="16">
        <v>30</v>
      </c>
      <c r="C38" s="19" t="s">
        <v>84</v>
      </c>
      <c r="D38" s="20"/>
      <c r="E38" s="19" t="s">
        <v>85</v>
      </c>
      <c r="F38" s="20"/>
      <c r="G38" s="21" t="s">
        <v>36</v>
      </c>
      <c r="H38" s="22">
        <f ca="1">SUMIF(生物质低压电缆!$E$9:$F$149,E38,生物质低压电缆!$H$9:$H$149)+SUMIF(生物质自控电缆!$E$9:$F$150,E38,生物质自控电缆!$H$9:$H$150)+SUMIF('10kV高压电缆'!$E$9:$F$150,E38,'10kV高压电缆'!$H$9:$H$150)</f>
        <v>34151.7215</v>
      </c>
      <c r="I38" s="22">
        <f ca="1" t="shared" si="0"/>
        <v>34200</v>
      </c>
      <c r="J38" s="18" t="s">
        <v>37</v>
      </c>
      <c r="K38" s="21" t="s">
        <v>86</v>
      </c>
      <c r="L38" s="19" t="s">
        <v>79</v>
      </c>
      <c r="M38" s="20"/>
    </row>
    <row r="39" ht="20" customHeight="1" spans="1:13">
      <c r="A39" s="24"/>
      <c r="B39" s="16">
        <v>31</v>
      </c>
      <c r="C39" s="19" t="s">
        <v>84</v>
      </c>
      <c r="D39" s="20"/>
      <c r="E39" s="19" t="s">
        <v>87</v>
      </c>
      <c r="F39" s="20"/>
      <c r="G39" s="21" t="s">
        <v>36</v>
      </c>
      <c r="H39" s="22">
        <f ca="1">SUMIF(生物质低压电缆!$E$9:$F$149,E39,生物质低压电缆!$H$9:$H$149)+SUMIF(生物质自控电缆!$E$9:$F$150,E39,生物质自控电缆!$H$9:$H$150)+SUMIF('10kV高压电缆'!$E$9:$F$150,E39,'10kV高压电缆'!$H$9:$H$150)</f>
        <v>27896.3995</v>
      </c>
      <c r="I39" s="22">
        <f ca="1" t="shared" si="0"/>
        <v>27900</v>
      </c>
      <c r="J39" s="18" t="s">
        <v>37</v>
      </c>
      <c r="K39" s="21" t="s">
        <v>88</v>
      </c>
      <c r="L39" s="19" t="s">
        <v>79</v>
      </c>
      <c r="M39" s="20"/>
    </row>
    <row r="40" ht="20" customHeight="1" spans="1:13">
      <c r="A40" s="24"/>
      <c r="B40" s="16">
        <v>32</v>
      </c>
      <c r="C40" s="19" t="s">
        <v>84</v>
      </c>
      <c r="D40" s="20"/>
      <c r="E40" s="19" t="s">
        <v>89</v>
      </c>
      <c r="F40" s="20"/>
      <c r="G40" s="21" t="s">
        <v>36</v>
      </c>
      <c r="H40" s="22">
        <f ca="1">SUMIF(生物质低压电缆!$E$9:$F$149,E40,生物质低压电缆!$H$9:$H$149)+SUMIF(生物质自控电缆!$E$9:$F$150,E40,生物质自控电缆!$H$9:$H$150)+SUMIF('10kV高压电缆'!$E$9:$F$150,E40,'10kV高压电缆'!$H$9:$H$150)</f>
        <v>4022.0315</v>
      </c>
      <c r="I40" s="22">
        <f ca="1" t="shared" si="0"/>
        <v>4100</v>
      </c>
      <c r="J40" s="18" t="s">
        <v>37</v>
      </c>
      <c r="K40" s="21" t="s">
        <v>90</v>
      </c>
      <c r="L40" s="19" t="s">
        <v>79</v>
      </c>
      <c r="M40" s="20"/>
    </row>
    <row r="41" ht="20" customHeight="1" spans="1:13">
      <c r="A41" s="24"/>
      <c r="B41" s="16">
        <v>33</v>
      </c>
      <c r="C41" s="19" t="s">
        <v>84</v>
      </c>
      <c r="D41" s="20"/>
      <c r="E41" s="19" t="s">
        <v>91</v>
      </c>
      <c r="F41" s="20"/>
      <c r="G41" s="21" t="s">
        <v>36</v>
      </c>
      <c r="H41" s="22">
        <f ca="1">SUMIF(生物质低压电缆!$E$9:$F$149,E41,生物质低压电缆!$H$9:$H$149)+SUMIF(生物质自控电缆!$E$9:$F$150,E41,生物质自控电缆!$H$9:$H$150)+SUMIF('10kV高压电缆'!$E$9:$F$150,E41,'10kV高压电缆'!$H$9:$H$150)</f>
        <v>1541</v>
      </c>
      <c r="I41" s="22">
        <f ca="1" t="shared" si="0"/>
        <v>1600</v>
      </c>
      <c r="J41" s="18" t="s">
        <v>37</v>
      </c>
      <c r="K41" s="21">
        <v>1600</v>
      </c>
      <c r="L41" s="19" t="s">
        <v>79</v>
      </c>
      <c r="M41" s="20"/>
    </row>
    <row r="42" ht="20" customHeight="1" spans="1:13">
      <c r="A42" s="1"/>
      <c r="B42" s="16">
        <v>34</v>
      </c>
      <c r="C42" s="19" t="s">
        <v>84</v>
      </c>
      <c r="D42" s="20"/>
      <c r="E42" s="19" t="s">
        <v>92</v>
      </c>
      <c r="F42" s="20"/>
      <c r="G42" s="21" t="s">
        <v>36</v>
      </c>
      <c r="H42" s="22">
        <f ca="1">SUMIF(生物质低压电缆!$E$9:$F$149,E42,生物质低压电缆!$H$9:$H$149)+SUMIF(生物质自控电缆!$E$9:$F$150,E42,生物质自控电缆!$H$9:$H$150)+SUMIF('10kV高压电缆'!$E$9:$F$150,E42,'10kV高压电缆'!$H$9:$H$150)</f>
        <v>987.2935</v>
      </c>
      <c r="I42" s="22">
        <f ca="1" t="shared" si="0"/>
        <v>1000</v>
      </c>
      <c r="J42" s="18" t="s">
        <v>37</v>
      </c>
      <c r="K42" s="21">
        <v>1000</v>
      </c>
      <c r="L42" s="19" t="s">
        <v>79</v>
      </c>
      <c r="M42" s="20"/>
    </row>
    <row r="43" ht="20" customHeight="1" spans="1:13">
      <c r="A43" s="1"/>
      <c r="B43" s="16">
        <v>35</v>
      </c>
      <c r="C43" s="19" t="s">
        <v>84</v>
      </c>
      <c r="D43" s="20"/>
      <c r="E43" s="19" t="s">
        <v>93</v>
      </c>
      <c r="F43" s="20"/>
      <c r="G43" s="21" t="s">
        <v>36</v>
      </c>
      <c r="H43" s="22">
        <f ca="1">SUMIF(生物质低压电缆!$E$9:$F$149,E43,生物质低压电缆!$H$9:$H$149)+SUMIF(生物质自控电缆!$E$9:$F$150,E43,生物质自控电缆!$H$9:$H$150)+SUMIF('10kV高压电缆'!$E$9:$F$150,E43,'10kV高压电缆'!$H$9:$H$150)</f>
        <v>67.0675</v>
      </c>
      <c r="I43" s="22">
        <f ca="1" t="shared" si="0"/>
        <v>100</v>
      </c>
      <c r="J43" s="18" t="s">
        <v>37</v>
      </c>
      <c r="K43" s="21">
        <v>100</v>
      </c>
      <c r="L43" s="19" t="s">
        <v>79</v>
      </c>
      <c r="M43" s="20"/>
    </row>
    <row r="44" ht="20" customHeight="1" spans="1:13">
      <c r="A44" s="1"/>
      <c r="B44" s="16">
        <v>36</v>
      </c>
      <c r="C44" s="18" t="s">
        <v>84</v>
      </c>
      <c r="D44" s="18"/>
      <c r="E44" s="18" t="s">
        <v>94</v>
      </c>
      <c r="F44" s="18"/>
      <c r="G44" s="18" t="s">
        <v>36</v>
      </c>
      <c r="H44" s="22">
        <f ca="1">SUMIF(生物质低压电缆!$E$9:$F$149,E44,生物质低压电缆!$H$9:$H$149)+SUMIF(生物质自控电缆!$E$9:$F$150,E44,生物质自控电缆!$H$9:$H$150)+SUMIF('10kV高压电缆'!$E$9:$F$150,E44,'10kV高压电缆'!$H$9:$H$150)</f>
        <v>284.673</v>
      </c>
      <c r="I44" s="22">
        <f ca="1" t="shared" si="0"/>
        <v>300</v>
      </c>
      <c r="J44" s="18" t="s">
        <v>37</v>
      </c>
      <c r="K44" s="18">
        <v>300</v>
      </c>
      <c r="L44" s="18" t="s">
        <v>79</v>
      </c>
      <c r="M44" s="18"/>
    </row>
    <row r="45" ht="20" customHeight="1" spans="1:13">
      <c r="A45" s="1"/>
      <c r="B45" s="16">
        <v>37</v>
      </c>
      <c r="C45" s="18" t="s">
        <v>84</v>
      </c>
      <c r="D45" s="18"/>
      <c r="E45" s="16" t="s">
        <v>95</v>
      </c>
      <c r="F45" s="16"/>
      <c r="G45" s="18" t="s">
        <v>36</v>
      </c>
      <c r="H45" s="22">
        <f ca="1">SUMIF(生物质低压电缆!$E$9:$F$149,E45,生物质低压电缆!$H$9:$H$149)+SUMIF(生物质自控电缆!$E$9:$F$150,E45,生物质自控电缆!$H$9:$H$150)+SUMIF('10kV高压电缆'!$E$9:$F$150,E45,'10kV高压电缆'!$H$9:$H$150)</f>
        <v>80</v>
      </c>
      <c r="I45" s="22">
        <f ca="1" t="shared" si="0"/>
        <v>100</v>
      </c>
      <c r="J45" s="18" t="s">
        <v>37</v>
      </c>
      <c r="K45" s="18">
        <v>100</v>
      </c>
      <c r="L45" s="18" t="s">
        <v>79</v>
      </c>
      <c r="M45" s="18"/>
    </row>
    <row r="46" ht="20" customHeight="1" spans="1:13">
      <c r="A46" s="1"/>
      <c r="B46" s="16">
        <v>38</v>
      </c>
      <c r="C46" s="18" t="s">
        <v>84</v>
      </c>
      <c r="D46" s="18"/>
      <c r="E46" s="16" t="s">
        <v>96</v>
      </c>
      <c r="F46" s="16"/>
      <c r="G46" s="18" t="s">
        <v>36</v>
      </c>
      <c r="H46" s="22">
        <f ca="1">SUMIF(生物质低压电缆!$E$9:$F$149,E46,生物质低压电缆!$H$9:$H$149)+SUMIF(生物质自控电缆!$E$9:$F$150,E46,生物质自控电缆!$H$9:$H$150)+SUMIF('10kV高压电缆'!$E$9:$F$150,E46,'10kV高压电缆'!$H$9:$H$150)</f>
        <v>80</v>
      </c>
      <c r="I46" s="22">
        <f ca="1" t="shared" si="0"/>
        <v>100</v>
      </c>
      <c r="J46" s="18" t="s">
        <v>37</v>
      </c>
      <c r="K46" s="18">
        <v>100</v>
      </c>
      <c r="L46" s="18" t="s">
        <v>79</v>
      </c>
      <c r="M46" s="18"/>
    </row>
    <row r="47" ht="20" customHeight="1" spans="1:13">
      <c r="B47" s="16">
        <v>39</v>
      </c>
      <c r="C47" s="18" t="s">
        <v>97</v>
      </c>
      <c r="D47" s="18"/>
      <c r="E47" s="18" t="s">
        <v>98</v>
      </c>
      <c r="F47" s="18"/>
      <c r="G47" s="18" t="s">
        <v>36</v>
      </c>
      <c r="H47" s="22">
        <f ca="1">SUMIF(生物质低压电缆!$E$9:$F$149,E47,生物质低压电缆!$H$9:$H$149)+SUMIF(生物质自控电缆!$E$9:$F$150,E47,生物质自控电缆!$H$9:$H$150)+SUMIF('10kV高压电缆'!$E$9:$F$150,E47,'10kV高压电缆'!$H$9:$H$150)</f>
        <v>1387.5815</v>
      </c>
      <c r="I47" s="22">
        <f ca="1" t="shared" si="0"/>
        <v>1400</v>
      </c>
      <c r="J47" s="18" t="s">
        <v>37</v>
      </c>
      <c r="K47" s="3">
        <v>1400</v>
      </c>
      <c r="L47" s="5"/>
      <c r="M47" s="7"/>
    </row>
    <row r="48" ht="20" customHeight="1" spans="1:13">
      <c r="B48" s="16">
        <v>40</v>
      </c>
      <c r="C48" s="18" t="s">
        <v>99</v>
      </c>
      <c r="D48" s="18"/>
      <c r="E48" s="18" t="s">
        <v>100</v>
      </c>
      <c r="F48" s="18"/>
      <c r="G48" s="18" t="s">
        <v>101</v>
      </c>
      <c r="H48" s="22">
        <f ca="1">SUMIF(生物质低压电缆!$E$9:$F$149,E48,生物质低压电缆!$H$9:$H$149)+SUMIF(生物质自控电缆!$E$9:$F$150,E48,生物质自控电缆!$H$9:$H$150)+SUMIF('10kV高压电缆'!$E$9:$F$150,E48,'10kV高压电缆'!$H$9:$H$150)</f>
        <v>1220.8745</v>
      </c>
      <c r="I48" s="22">
        <f ca="1" t="shared" si="0"/>
        <v>1300</v>
      </c>
      <c r="J48" s="18" t="s">
        <v>37</v>
      </c>
      <c r="K48" s="3">
        <v>1300</v>
      </c>
      <c r="L48" s="5"/>
      <c r="M48" s="7"/>
    </row>
  </sheetData>
  <mergeCells count="130">
    <mergeCell ref="I2:M2"/>
    <mergeCell ref="I3:K3"/>
    <mergeCell ref="I4:K4"/>
    <mergeCell ref="L7:M7"/>
    <mergeCell ref="C8:D8"/>
    <mergeCell ref="E8:F8"/>
    <mergeCell ref="L8:M8"/>
    <mergeCell ref="C9:D9"/>
    <mergeCell ref="E9:F9"/>
    <mergeCell ref="L9:M9"/>
    <mergeCell ref="C10:D10"/>
    <mergeCell ref="E10:F10"/>
    <mergeCell ref="L10:M10"/>
    <mergeCell ref="C11:D11"/>
    <mergeCell ref="E11:F11"/>
    <mergeCell ref="L11:M11"/>
    <mergeCell ref="C12:D12"/>
    <mergeCell ref="E12:F12"/>
    <mergeCell ref="L12:M12"/>
    <mergeCell ref="C13:D13"/>
    <mergeCell ref="E13:F13"/>
    <mergeCell ref="L13:M13"/>
    <mergeCell ref="C14:D14"/>
    <mergeCell ref="E14:F14"/>
    <mergeCell ref="L14:M14"/>
    <mergeCell ref="C15:D15"/>
    <mergeCell ref="E15:F15"/>
    <mergeCell ref="L15:M15"/>
    <mergeCell ref="C16:D16"/>
    <mergeCell ref="E16:F16"/>
    <mergeCell ref="L16:M16"/>
    <mergeCell ref="C17:D17"/>
    <mergeCell ref="E17:F17"/>
    <mergeCell ref="L17:M17"/>
    <mergeCell ref="C18:D18"/>
    <mergeCell ref="E18:F18"/>
    <mergeCell ref="L18:M18"/>
    <mergeCell ref="C19:D19"/>
    <mergeCell ref="E19:F19"/>
    <mergeCell ref="L19:M19"/>
    <mergeCell ref="C20:D20"/>
    <mergeCell ref="E20:F20"/>
    <mergeCell ref="L20:M20"/>
    <mergeCell ref="C21:D21"/>
    <mergeCell ref="E21:F21"/>
    <mergeCell ref="L21:M21"/>
    <mergeCell ref="C22:D22"/>
    <mergeCell ref="E22:F22"/>
    <mergeCell ref="L22:M22"/>
    <mergeCell ref="C23:D23"/>
    <mergeCell ref="E23:F23"/>
    <mergeCell ref="L23:M23"/>
    <mergeCell ref="C24:D24"/>
    <mergeCell ref="E24:F24"/>
    <mergeCell ref="L24:M24"/>
    <mergeCell ref="C25:D25"/>
    <mergeCell ref="E25:F25"/>
    <mergeCell ref="L25:M25"/>
    <mergeCell ref="C26:D26"/>
    <mergeCell ref="E26:F26"/>
    <mergeCell ref="L26:M26"/>
    <mergeCell ref="C27:D27"/>
    <mergeCell ref="E27:F27"/>
    <mergeCell ref="L27:M27"/>
    <mergeCell ref="C28:D28"/>
    <mergeCell ref="E28:F28"/>
    <mergeCell ref="L28:M28"/>
    <mergeCell ref="C29:D29"/>
    <mergeCell ref="E29:F29"/>
    <mergeCell ref="L29:M29"/>
    <mergeCell ref="C30:D30"/>
    <mergeCell ref="E30:F30"/>
    <mergeCell ref="L30:M30"/>
    <mergeCell ref="C31:D31"/>
    <mergeCell ref="E31:F31"/>
    <mergeCell ref="L31:M31"/>
    <mergeCell ref="C32:D32"/>
    <mergeCell ref="E32:F32"/>
    <mergeCell ref="L32:M32"/>
    <mergeCell ref="C33:D33"/>
    <mergeCell ref="E33:F33"/>
    <mergeCell ref="L33:M33"/>
    <mergeCell ref="C34:D34"/>
    <mergeCell ref="E34:F34"/>
    <mergeCell ref="L34:M34"/>
    <mergeCell ref="C35:D35"/>
    <mergeCell ref="E35:F35"/>
    <mergeCell ref="L35:M35"/>
    <mergeCell ref="C36:D36"/>
    <mergeCell ref="E36:F36"/>
    <mergeCell ref="L36:M36"/>
    <mergeCell ref="C37:D37"/>
    <mergeCell ref="E37:F37"/>
    <mergeCell ref="L37:M37"/>
    <mergeCell ref="C38:D38"/>
    <mergeCell ref="E38:F38"/>
    <mergeCell ref="L38:M38"/>
    <mergeCell ref="C39:D39"/>
    <mergeCell ref="E39:F39"/>
    <mergeCell ref="L39:M39"/>
    <mergeCell ref="C40:D40"/>
    <mergeCell ref="E40:F40"/>
    <mergeCell ref="L40:M40"/>
    <mergeCell ref="C41:D41"/>
    <mergeCell ref="E41:F41"/>
    <mergeCell ref="L41:M41"/>
    <mergeCell ref="C42:D42"/>
    <mergeCell ref="E42:F42"/>
    <mergeCell ref="L42:M42"/>
    <mergeCell ref="C43:D43"/>
    <mergeCell ref="E43:F43"/>
    <mergeCell ref="L43:M43"/>
    <mergeCell ref="C44:D44"/>
    <mergeCell ref="E44:F44"/>
    <mergeCell ref="L44:M44"/>
    <mergeCell ref="C45:D45"/>
    <mergeCell ref="E45:F45"/>
    <mergeCell ref="L45:M45"/>
    <mergeCell ref="C46:D46"/>
    <mergeCell ref="E46:F46"/>
    <mergeCell ref="L46:M46"/>
    <mergeCell ref="C47:D47"/>
    <mergeCell ref="E47:F47"/>
    <mergeCell ref="L47:M47"/>
    <mergeCell ref="C48:D48"/>
    <mergeCell ref="E48:F48"/>
    <mergeCell ref="L48:M48"/>
    <mergeCell ref="H5:H6"/>
    <mergeCell ref="B2:G3"/>
    <mergeCell ref="I5:M6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L49"/>
  <sheetViews>
    <sheetView topLeftCell="A28" workbookViewId="0">
      <selection activeCell="A1" sqref="A1"/>
    </sheetView>
  </sheetViews>
  <sheetFormatPr defaultColWidth="9.83333333333333" defaultRowHeight="13" customHeight="1"/>
  <cols>
    <col min="1" max="1" width="6.66666666666667" style="1" customWidth="1"/>
    <col min="2" max="3" width="9.83333333333333" style="1" customWidth="1"/>
    <col min="4" max="4" width="10.8333333333333" style="1" customWidth="1"/>
    <col min="5" max="5" width="7.83333333333333" style="1" customWidth="1"/>
    <col min="6" max="6" width="12" style="1" customWidth="1"/>
    <col min="7" max="7" width="13.1666666666667" style="1" customWidth="1"/>
    <col min="8" max="8" width="10.6666666666667" style="2" customWidth="1"/>
    <col min="9" max="9" width="9" style="1" customWidth="1"/>
    <col min="10" max="10" width="11.1666666666667" style="1" customWidth="1"/>
    <col min="11" max="11" width="11" style="1" customWidth="1"/>
    <col min="12" max="12" width="12.5" style="1" customWidth="1"/>
    <col min="13" max="40" width="9.83333333333333" style="1"/>
  </cols>
  <sheetData>
    <row r="2" s="1" customFormat="1" ht="20.1" customHeight="1" spans="2:12"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7"/>
    </row>
    <row r="3" s="1" customFormat="1" ht="20.1" customHeight="1" spans="2:12">
      <c r="B3" s="3"/>
      <c r="C3" s="3"/>
      <c r="D3" s="3"/>
      <c r="E3" s="3"/>
      <c r="F3" s="3"/>
      <c r="G3" s="3"/>
      <c r="H3" s="4" t="s">
        <v>2</v>
      </c>
      <c r="I3" s="5" t="s">
        <v>3</v>
      </c>
      <c r="J3" s="7"/>
      <c r="K3" s="3" t="s">
        <v>4</v>
      </c>
      <c r="L3" s="3" t="s">
        <v>5</v>
      </c>
    </row>
    <row r="4" s="1" customFormat="1" ht="20.1" customHeight="1" spans="2:12"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9"/>
      <c r="K4" s="3" t="s">
        <v>10</v>
      </c>
      <c r="L4" s="10" t="s">
        <v>11</v>
      </c>
    </row>
    <row r="5" s="1" customFormat="1" ht="20.1" customHeight="1" spans="2:12"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3" t="s">
        <v>15</v>
      </c>
      <c r="J5" s="3"/>
      <c r="K5" s="3"/>
      <c r="L5" s="3"/>
    </row>
    <row r="6" s="1" customFormat="1" ht="20.1" customHeight="1" spans="2:12">
      <c r="B6" s="3" t="s">
        <v>16</v>
      </c>
      <c r="C6" s="3"/>
      <c r="D6" s="3"/>
      <c r="E6" s="3" t="s">
        <v>17</v>
      </c>
      <c r="F6" s="3"/>
      <c r="G6" s="3"/>
      <c r="H6" s="4"/>
      <c r="I6" s="3"/>
      <c r="J6" s="3"/>
      <c r="K6" s="3"/>
      <c r="L6" s="3"/>
    </row>
    <row r="7" s="1" customFormat="1" ht="20.1" customHeight="1" spans="2:12"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13" t="s">
        <v>22</v>
      </c>
      <c r="J7" s="11" t="s">
        <v>23</v>
      </c>
      <c r="K7" s="14" t="s">
        <v>24</v>
      </c>
      <c r="L7" s="15"/>
    </row>
    <row r="8" s="1" customFormat="1" ht="20.1" customHeight="1" spans="2:12">
      <c r="B8" s="16" t="s">
        <v>102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31</v>
      </c>
      <c r="J8" s="16" t="s">
        <v>103</v>
      </c>
      <c r="K8" s="16" t="s">
        <v>33</v>
      </c>
      <c r="L8" s="17"/>
    </row>
    <row r="9" s="1" customFormat="1" ht="20.1" customHeight="1" spans="2:12">
      <c r="B9" s="18">
        <v>1</v>
      </c>
      <c r="C9" s="19" t="s">
        <v>34</v>
      </c>
      <c r="D9" s="20"/>
      <c r="E9" s="19" t="s">
        <v>104</v>
      </c>
      <c r="F9" s="20"/>
      <c r="G9" s="21" t="s">
        <v>36</v>
      </c>
      <c r="H9" s="22">
        <v>0</v>
      </c>
      <c r="I9" s="18" t="s">
        <v>37</v>
      </c>
      <c r="J9" s="21"/>
      <c r="K9" s="19" t="s">
        <v>44</v>
      </c>
      <c r="L9" s="20"/>
    </row>
    <row r="10" s="1" customFormat="1" ht="20.1" customHeight="1" spans="2:12">
      <c r="B10" s="18">
        <v>2</v>
      </c>
      <c r="C10" s="19" t="s">
        <v>34</v>
      </c>
      <c r="D10" s="20"/>
      <c r="E10" s="19" t="s">
        <v>43</v>
      </c>
      <c r="F10" s="20"/>
      <c r="G10" s="21" t="s">
        <v>36</v>
      </c>
      <c r="H10" s="22">
        <v>620.213</v>
      </c>
      <c r="I10" s="18" t="s">
        <v>37</v>
      </c>
      <c r="J10" s="21"/>
      <c r="K10" s="19" t="s">
        <v>44</v>
      </c>
      <c r="L10" s="20"/>
    </row>
    <row r="11" s="24" customFormat="1" ht="21.95" customHeight="1" spans="2:12">
      <c r="B11" s="18">
        <v>3</v>
      </c>
      <c r="C11" s="19" t="s">
        <v>34</v>
      </c>
      <c r="D11" s="20"/>
      <c r="E11" s="19" t="s">
        <v>45</v>
      </c>
      <c r="F11" s="20"/>
      <c r="G11" s="21" t="s">
        <v>36</v>
      </c>
      <c r="H11" s="26">
        <v>1608</v>
      </c>
      <c r="I11" s="18" t="s">
        <v>37</v>
      </c>
      <c r="J11" s="21"/>
      <c r="K11" s="19" t="s">
        <v>44</v>
      </c>
      <c r="L11" s="20"/>
    </row>
    <row r="12" s="24" customFormat="1" ht="21.95" customHeight="1" spans="2:12">
      <c r="B12" s="18">
        <v>4</v>
      </c>
      <c r="C12" s="19" t="s">
        <v>34</v>
      </c>
      <c r="D12" s="20"/>
      <c r="E12" s="19" t="s">
        <v>47</v>
      </c>
      <c r="F12" s="20"/>
      <c r="G12" s="21" t="s">
        <v>36</v>
      </c>
      <c r="H12" s="26">
        <v>7453</v>
      </c>
      <c r="I12" s="18" t="s">
        <v>37</v>
      </c>
      <c r="J12" s="21"/>
      <c r="K12" s="19" t="s">
        <v>44</v>
      </c>
      <c r="L12" s="20"/>
    </row>
    <row r="13" s="24" customFormat="1" ht="21.95" customHeight="1" spans="2:12">
      <c r="B13" s="18">
        <v>5</v>
      </c>
      <c r="C13" s="19" t="s">
        <v>34</v>
      </c>
      <c r="D13" s="20"/>
      <c r="E13" s="19" t="s">
        <v>49</v>
      </c>
      <c r="F13" s="20"/>
      <c r="G13" s="21" t="s">
        <v>36</v>
      </c>
      <c r="H13" s="22">
        <v>1888.884</v>
      </c>
      <c r="I13" s="18" t="s">
        <v>37</v>
      </c>
      <c r="J13" s="21"/>
      <c r="K13" s="19" t="s">
        <v>44</v>
      </c>
      <c r="L13" s="20"/>
    </row>
    <row r="14" s="24" customFormat="1" ht="21.95" customHeight="1" spans="2:12">
      <c r="B14" s="18">
        <v>6</v>
      </c>
      <c r="C14" s="19" t="s">
        <v>34</v>
      </c>
      <c r="D14" s="20"/>
      <c r="E14" s="19" t="s">
        <v>51</v>
      </c>
      <c r="F14" s="20"/>
      <c r="G14" s="21" t="s">
        <v>36</v>
      </c>
      <c r="H14" s="22">
        <v>1148.8515</v>
      </c>
      <c r="I14" s="18" t="s">
        <v>37</v>
      </c>
      <c r="J14" s="21"/>
      <c r="K14" s="19" t="s">
        <v>44</v>
      </c>
      <c r="L14" s="20"/>
    </row>
    <row r="15" s="24" customFormat="1" ht="21.95" customHeight="1" spans="2:12">
      <c r="B15" s="18">
        <v>7</v>
      </c>
      <c r="C15" s="19" t="s">
        <v>34</v>
      </c>
      <c r="D15" s="20"/>
      <c r="E15" s="19" t="s">
        <v>52</v>
      </c>
      <c r="F15" s="20"/>
      <c r="G15" s="21" t="s">
        <v>36</v>
      </c>
      <c r="H15" s="22">
        <v>458.7105</v>
      </c>
      <c r="I15" s="18" t="s">
        <v>37</v>
      </c>
      <c r="J15" s="21"/>
      <c r="K15" s="19" t="s">
        <v>44</v>
      </c>
      <c r="L15" s="20"/>
    </row>
    <row r="16" s="24" customFormat="1" ht="21.95" customHeight="1" spans="2:12">
      <c r="B16" s="18">
        <v>8</v>
      </c>
      <c r="C16" s="19" t="s">
        <v>34</v>
      </c>
      <c r="D16" s="20"/>
      <c r="E16" s="19" t="s">
        <v>53</v>
      </c>
      <c r="F16" s="20"/>
      <c r="G16" s="21" t="s">
        <v>36</v>
      </c>
      <c r="H16" s="22">
        <f>251.0515+10</f>
        <v>261.0515</v>
      </c>
      <c r="I16" s="18" t="s">
        <v>37</v>
      </c>
      <c r="J16" s="21"/>
      <c r="K16" s="19" t="s">
        <v>44</v>
      </c>
      <c r="L16" s="20"/>
    </row>
    <row r="17" s="24" customFormat="1" ht="21.95" customHeight="1" spans="2:12">
      <c r="B17" s="18">
        <v>9</v>
      </c>
      <c r="C17" s="19" t="s">
        <v>34</v>
      </c>
      <c r="D17" s="20"/>
      <c r="E17" s="19" t="s">
        <v>54</v>
      </c>
      <c r="F17" s="20"/>
      <c r="G17" s="21" t="s">
        <v>36</v>
      </c>
      <c r="H17" s="22">
        <v>948.55</v>
      </c>
      <c r="I17" s="18" t="s">
        <v>37</v>
      </c>
      <c r="J17" s="21"/>
      <c r="K17" s="19" t="s">
        <v>44</v>
      </c>
      <c r="L17" s="20"/>
    </row>
    <row r="18" s="24" customFormat="1" ht="21.95" customHeight="1" spans="2:12">
      <c r="B18" s="18">
        <v>10</v>
      </c>
      <c r="C18" s="19" t="s">
        <v>34</v>
      </c>
      <c r="D18" s="20"/>
      <c r="E18" s="19" t="s">
        <v>55</v>
      </c>
      <c r="F18" s="20"/>
      <c r="G18" s="21" t="s">
        <v>36</v>
      </c>
      <c r="H18" s="22">
        <v>815.132</v>
      </c>
      <c r="I18" s="18" t="s">
        <v>37</v>
      </c>
      <c r="J18" s="21"/>
      <c r="K18" s="19" t="s">
        <v>44</v>
      </c>
      <c r="L18" s="20"/>
    </row>
    <row r="19" s="24" customFormat="1" ht="21.95" customHeight="1" spans="2:12">
      <c r="B19" s="18">
        <v>11</v>
      </c>
      <c r="C19" s="19" t="s">
        <v>34</v>
      </c>
      <c r="D19" s="20"/>
      <c r="E19" s="19" t="s">
        <v>56</v>
      </c>
      <c r="F19" s="20"/>
      <c r="G19" s="21" t="s">
        <v>36</v>
      </c>
      <c r="H19" s="22">
        <v>478.4405</v>
      </c>
      <c r="I19" s="18" t="s">
        <v>37</v>
      </c>
      <c r="J19" s="21"/>
      <c r="K19" s="19" t="s">
        <v>44</v>
      </c>
      <c r="L19" s="20"/>
    </row>
    <row r="20" s="24" customFormat="1" ht="21.95" customHeight="1" spans="2:12">
      <c r="B20" s="18">
        <v>12</v>
      </c>
      <c r="C20" s="19" t="s">
        <v>34</v>
      </c>
      <c r="D20" s="20"/>
      <c r="E20" s="19" t="s">
        <v>57</v>
      </c>
      <c r="F20" s="20"/>
      <c r="G20" s="21" t="s">
        <v>36</v>
      </c>
      <c r="H20" s="22">
        <v>36.38</v>
      </c>
      <c r="I20" s="18" t="s">
        <v>37</v>
      </c>
      <c r="J20" s="21"/>
      <c r="K20" s="19" t="s">
        <v>44</v>
      </c>
      <c r="L20" s="20"/>
    </row>
    <row r="21" s="24" customFormat="1" ht="21.95" customHeight="1" spans="2:12">
      <c r="B21" s="18">
        <v>13</v>
      </c>
      <c r="C21" s="19" t="s">
        <v>34</v>
      </c>
      <c r="D21" s="20"/>
      <c r="E21" s="19" t="s">
        <v>58</v>
      </c>
      <c r="F21" s="20"/>
      <c r="G21" s="21" t="s">
        <v>36</v>
      </c>
      <c r="H21" s="22">
        <v>815.0625</v>
      </c>
      <c r="I21" s="18" t="s">
        <v>37</v>
      </c>
      <c r="J21" s="21"/>
      <c r="K21" s="19" t="s">
        <v>44</v>
      </c>
      <c r="L21" s="20"/>
    </row>
    <row r="22" s="24" customFormat="1" ht="21.95" customHeight="1" spans="2:12">
      <c r="B22" s="18">
        <v>14</v>
      </c>
      <c r="C22" s="19" t="s">
        <v>34</v>
      </c>
      <c r="D22" s="20"/>
      <c r="E22" s="19" t="s">
        <v>105</v>
      </c>
      <c r="F22" s="20"/>
      <c r="G22" s="21" t="s">
        <v>36</v>
      </c>
      <c r="H22" s="22">
        <v>0</v>
      </c>
      <c r="I22" s="18" t="s">
        <v>37</v>
      </c>
      <c r="J22" s="21"/>
      <c r="K22" s="19" t="s">
        <v>44</v>
      </c>
      <c r="L22" s="20"/>
    </row>
    <row r="23" s="24" customFormat="1" ht="21.95" customHeight="1" spans="2:12">
      <c r="B23" s="18">
        <v>15</v>
      </c>
      <c r="C23" s="19" t="s">
        <v>34</v>
      </c>
      <c r="D23" s="20"/>
      <c r="E23" s="19" t="s">
        <v>106</v>
      </c>
      <c r="F23" s="20"/>
      <c r="G23" s="21" t="s">
        <v>36</v>
      </c>
      <c r="H23" s="22">
        <v>0</v>
      </c>
      <c r="I23" s="18" t="s">
        <v>37</v>
      </c>
      <c r="J23" s="21"/>
      <c r="K23" s="19" t="s">
        <v>44</v>
      </c>
      <c r="L23" s="20"/>
    </row>
    <row r="24" s="24" customFormat="1" ht="21.95" customHeight="1" spans="2:12">
      <c r="B24" s="18">
        <v>16</v>
      </c>
      <c r="C24" s="19" t="s">
        <v>34</v>
      </c>
      <c r="D24" s="20"/>
      <c r="E24" s="19" t="s">
        <v>59</v>
      </c>
      <c r="F24" s="20"/>
      <c r="G24" s="21" t="s">
        <v>36</v>
      </c>
      <c r="H24" s="22">
        <v>783.0305</v>
      </c>
      <c r="I24" s="18" t="s">
        <v>37</v>
      </c>
      <c r="J24" s="21"/>
      <c r="K24" s="19" t="s">
        <v>44</v>
      </c>
      <c r="L24" s="20"/>
    </row>
    <row r="25" s="24" customFormat="1" ht="21.95" customHeight="1" spans="2:12">
      <c r="B25" s="18">
        <v>17</v>
      </c>
      <c r="C25" s="19" t="s">
        <v>34</v>
      </c>
      <c r="D25" s="20"/>
      <c r="E25" s="19" t="s">
        <v>60</v>
      </c>
      <c r="F25" s="20"/>
      <c r="G25" s="21" t="s">
        <v>36</v>
      </c>
      <c r="H25" s="22">
        <v>311.4155</v>
      </c>
      <c r="I25" s="18" t="s">
        <v>37</v>
      </c>
      <c r="J25" s="21"/>
      <c r="K25" s="19" t="s">
        <v>44</v>
      </c>
      <c r="L25" s="20"/>
    </row>
    <row r="26" s="24" customFormat="1" ht="21.95" customHeight="1" spans="2:12">
      <c r="B26" s="18">
        <v>18</v>
      </c>
      <c r="C26" s="19" t="s">
        <v>34</v>
      </c>
      <c r="D26" s="20"/>
      <c r="E26" s="19" t="s">
        <v>61</v>
      </c>
      <c r="F26" s="20"/>
      <c r="G26" s="21" t="s">
        <v>36</v>
      </c>
      <c r="H26" s="22">
        <v>24.719</v>
      </c>
      <c r="I26" s="18" t="s">
        <v>37</v>
      </c>
      <c r="J26" s="21"/>
      <c r="K26" s="19" t="s">
        <v>44</v>
      </c>
      <c r="L26" s="20"/>
    </row>
    <row r="27" s="24" customFormat="1" ht="21.95" customHeight="1" spans="2:12">
      <c r="B27" s="18">
        <v>19</v>
      </c>
      <c r="C27" s="19" t="s">
        <v>34</v>
      </c>
      <c r="D27" s="20"/>
      <c r="E27" s="19" t="s">
        <v>62</v>
      </c>
      <c r="F27" s="20"/>
      <c r="G27" s="21" t="s">
        <v>36</v>
      </c>
      <c r="H27" s="22">
        <v>287.03</v>
      </c>
      <c r="I27" s="18" t="s">
        <v>37</v>
      </c>
      <c r="J27" s="21"/>
      <c r="K27" s="19" t="s">
        <v>44</v>
      </c>
      <c r="L27" s="20"/>
    </row>
    <row r="28" s="24" customFormat="1" ht="21.95" customHeight="1" spans="2:12">
      <c r="B28" s="18">
        <v>20</v>
      </c>
      <c r="C28" s="19" t="s">
        <v>34</v>
      </c>
      <c r="D28" s="20"/>
      <c r="E28" s="19" t="s">
        <v>63</v>
      </c>
      <c r="F28" s="20"/>
      <c r="G28" s="21" t="s">
        <v>36</v>
      </c>
      <c r="H28" s="22">
        <v>4374.14</v>
      </c>
      <c r="I28" s="18" t="s">
        <v>37</v>
      </c>
      <c r="J28" s="21"/>
      <c r="K28" s="19" t="s">
        <v>44</v>
      </c>
      <c r="L28" s="20"/>
    </row>
    <row r="29" s="24" customFormat="1" ht="21.95" customHeight="1" spans="2:12">
      <c r="B29" s="18">
        <v>21</v>
      </c>
      <c r="C29" s="19" t="s">
        <v>34</v>
      </c>
      <c r="D29" s="20"/>
      <c r="E29" s="19" t="s">
        <v>65</v>
      </c>
      <c r="F29" s="20"/>
      <c r="G29" s="21" t="s">
        <v>36</v>
      </c>
      <c r="H29" s="22">
        <v>4776.391</v>
      </c>
      <c r="I29" s="18" t="s">
        <v>37</v>
      </c>
      <c r="J29" s="21"/>
      <c r="K29" s="19" t="s">
        <v>44</v>
      </c>
      <c r="L29" s="20"/>
    </row>
    <row r="30" s="24" customFormat="1" ht="21.95" customHeight="1" spans="2:12">
      <c r="B30" s="18">
        <v>22</v>
      </c>
      <c r="C30" s="19" t="s">
        <v>34</v>
      </c>
      <c r="D30" s="20"/>
      <c r="E30" s="19" t="s">
        <v>67</v>
      </c>
      <c r="F30" s="20"/>
      <c r="G30" s="21" t="s">
        <v>36</v>
      </c>
      <c r="H30" s="22">
        <v>4110.8385</v>
      </c>
      <c r="I30" s="18" t="s">
        <v>37</v>
      </c>
      <c r="J30" s="21"/>
      <c r="K30" s="19" t="s">
        <v>44</v>
      </c>
      <c r="L30" s="20"/>
    </row>
    <row r="31" s="24" customFormat="1" ht="21.95" customHeight="1" spans="2:12">
      <c r="B31" s="18">
        <v>23</v>
      </c>
      <c r="C31" s="19" t="s">
        <v>34</v>
      </c>
      <c r="D31" s="20"/>
      <c r="E31" s="19" t="s">
        <v>69</v>
      </c>
      <c r="F31" s="20"/>
      <c r="G31" s="21" t="s">
        <v>36</v>
      </c>
      <c r="H31" s="22">
        <v>5781.9975</v>
      </c>
      <c r="I31" s="18" t="s">
        <v>37</v>
      </c>
      <c r="J31" s="21"/>
      <c r="K31" s="19" t="s">
        <v>44</v>
      </c>
      <c r="L31" s="20"/>
    </row>
    <row r="32" s="24" customFormat="1" ht="21.95" customHeight="1" spans="2:12">
      <c r="B32" s="18">
        <v>24</v>
      </c>
      <c r="C32" s="19" t="s">
        <v>34</v>
      </c>
      <c r="D32" s="20"/>
      <c r="E32" s="19" t="s">
        <v>71</v>
      </c>
      <c r="F32" s="20"/>
      <c r="G32" s="21" t="s">
        <v>36</v>
      </c>
      <c r="H32" s="22">
        <v>3624.8845</v>
      </c>
      <c r="I32" s="18" t="s">
        <v>37</v>
      </c>
      <c r="J32" s="21"/>
      <c r="K32" s="19" t="s">
        <v>44</v>
      </c>
      <c r="L32" s="20"/>
    </row>
    <row r="33" s="24" customFormat="1" ht="21.95" customHeight="1" spans="2:12">
      <c r="B33" s="18">
        <v>25</v>
      </c>
      <c r="C33" s="19" t="s">
        <v>34</v>
      </c>
      <c r="D33" s="20"/>
      <c r="E33" s="19" t="s">
        <v>73</v>
      </c>
      <c r="F33" s="20"/>
      <c r="G33" s="21" t="s">
        <v>36</v>
      </c>
      <c r="H33" s="22">
        <v>5238.7065</v>
      </c>
      <c r="I33" s="18" t="s">
        <v>37</v>
      </c>
      <c r="J33" s="21"/>
      <c r="K33" s="19" t="s">
        <v>44</v>
      </c>
      <c r="L33" s="20"/>
    </row>
    <row r="34" s="24" customFormat="1" ht="21.95" customHeight="1" spans="2:12">
      <c r="B34" s="18">
        <v>26</v>
      </c>
      <c r="C34" s="19" t="s">
        <v>34</v>
      </c>
      <c r="D34" s="20"/>
      <c r="E34" s="19" t="s">
        <v>75</v>
      </c>
      <c r="F34" s="20"/>
      <c r="G34" s="21" t="s">
        <v>36</v>
      </c>
      <c r="H34" s="22">
        <v>37682.598</v>
      </c>
      <c r="I34" s="18" t="s">
        <v>37</v>
      </c>
      <c r="J34" s="21"/>
      <c r="K34" s="19" t="s">
        <v>44</v>
      </c>
      <c r="L34" s="20"/>
    </row>
    <row r="35" s="24" customFormat="1" ht="21.95" customHeight="1" spans="2:12">
      <c r="B35" s="18">
        <v>27</v>
      </c>
      <c r="C35" s="19" t="s">
        <v>34</v>
      </c>
      <c r="D35" s="20"/>
      <c r="E35" s="19" t="s">
        <v>77</v>
      </c>
      <c r="F35" s="20"/>
      <c r="G35" s="21" t="s">
        <v>36</v>
      </c>
      <c r="H35" s="22">
        <v>601.9175</v>
      </c>
      <c r="I35" s="18" t="s">
        <v>37</v>
      </c>
      <c r="J35" s="21"/>
      <c r="K35" s="19" t="s">
        <v>44</v>
      </c>
      <c r="L35" s="20"/>
    </row>
    <row r="36" s="24" customFormat="1" ht="21.95" customHeight="1" spans="2:12">
      <c r="B36" s="18">
        <v>28</v>
      </c>
      <c r="C36" s="19" t="s">
        <v>34</v>
      </c>
      <c r="D36" s="20"/>
      <c r="E36" s="19" t="s">
        <v>78</v>
      </c>
      <c r="F36" s="20"/>
      <c r="G36" s="21" t="s">
        <v>36</v>
      </c>
      <c r="H36" s="22">
        <v>1498</v>
      </c>
      <c r="I36" s="18" t="s">
        <v>37</v>
      </c>
      <c r="J36" s="21"/>
      <c r="K36" s="19" t="s">
        <v>79</v>
      </c>
      <c r="L36" s="20"/>
    </row>
    <row r="37" s="24" customFormat="1" ht="21.95" customHeight="1" spans="2:12">
      <c r="B37" s="18">
        <v>29</v>
      </c>
      <c r="C37" s="19" t="s">
        <v>80</v>
      </c>
      <c r="D37" s="20"/>
      <c r="E37" s="19" t="s">
        <v>81</v>
      </c>
      <c r="F37" s="20"/>
      <c r="G37" s="21" t="s">
        <v>36</v>
      </c>
      <c r="H37" s="22">
        <v>34863.7165</v>
      </c>
      <c r="I37" s="18" t="s">
        <v>37</v>
      </c>
      <c r="J37" s="21"/>
      <c r="K37" s="19" t="s">
        <v>83</v>
      </c>
      <c r="L37" s="20"/>
    </row>
    <row r="38" s="24" customFormat="1" ht="21.95" customHeight="1" spans="2:12">
      <c r="B38" s="18">
        <v>30</v>
      </c>
      <c r="C38" s="19" t="s">
        <v>84</v>
      </c>
      <c r="D38" s="20"/>
      <c r="E38" s="19" t="s">
        <v>107</v>
      </c>
      <c r="F38" s="20"/>
      <c r="G38" s="21" t="s">
        <v>36</v>
      </c>
      <c r="H38" s="22">
        <v>0</v>
      </c>
      <c r="I38" s="18" t="s">
        <v>37</v>
      </c>
      <c r="J38" s="21"/>
      <c r="K38" s="19" t="s">
        <v>79</v>
      </c>
      <c r="L38" s="20"/>
    </row>
    <row r="39" s="24" customFormat="1" ht="21.95" customHeight="1" spans="2:12">
      <c r="B39" s="18">
        <v>31</v>
      </c>
      <c r="C39" s="19" t="s">
        <v>84</v>
      </c>
      <c r="D39" s="20"/>
      <c r="E39" s="19" t="s">
        <v>85</v>
      </c>
      <c r="F39" s="20"/>
      <c r="G39" s="21" t="s">
        <v>36</v>
      </c>
      <c r="H39" s="22">
        <v>7477.425</v>
      </c>
      <c r="I39" s="18" t="s">
        <v>37</v>
      </c>
      <c r="J39" s="21"/>
      <c r="K39" s="19" t="s">
        <v>79</v>
      </c>
      <c r="L39" s="20"/>
    </row>
    <row r="40" s="24" customFormat="1" ht="21.95" customHeight="1" spans="2:12">
      <c r="B40" s="18">
        <v>32</v>
      </c>
      <c r="C40" s="19" t="s">
        <v>84</v>
      </c>
      <c r="D40" s="20"/>
      <c r="E40" s="19" t="s">
        <v>87</v>
      </c>
      <c r="F40" s="20"/>
      <c r="G40" s="21" t="s">
        <v>36</v>
      </c>
      <c r="H40" s="22">
        <v>5023.6275</v>
      </c>
      <c r="I40" s="18" t="s">
        <v>37</v>
      </c>
      <c r="J40" s="21"/>
      <c r="K40" s="19" t="s">
        <v>79</v>
      </c>
      <c r="L40" s="20"/>
    </row>
    <row r="41" s="24" customFormat="1" ht="21.95" customHeight="1" spans="2:12">
      <c r="B41" s="18">
        <v>33</v>
      </c>
      <c r="C41" s="19" t="s">
        <v>84</v>
      </c>
      <c r="D41" s="20"/>
      <c r="E41" s="19" t="s">
        <v>91</v>
      </c>
      <c r="F41" s="20"/>
      <c r="G41" s="21" t="s">
        <v>36</v>
      </c>
      <c r="H41" s="22">
        <v>1541</v>
      </c>
      <c r="I41" s="18" t="s">
        <v>37</v>
      </c>
      <c r="J41" s="21"/>
      <c r="K41" s="19" t="s">
        <v>79</v>
      </c>
      <c r="L41" s="20"/>
    </row>
    <row r="42" s="1" customFormat="1" ht="21.75" customHeight="1" spans="2:12">
      <c r="B42" s="18">
        <v>34</v>
      </c>
      <c r="C42" s="19" t="s">
        <v>84</v>
      </c>
      <c r="D42" s="20"/>
      <c r="E42" s="19" t="s">
        <v>92</v>
      </c>
      <c r="F42" s="20"/>
      <c r="G42" s="21" t="s">
        <v>36</v>
      </c>
      <c r="H42" s="22">
        <v>987.2935</v>
      </c>
      <c r="I42" s="18" t="s">
        <v>37</v>
      </c>
      <c r="J42" s="21"/>
      <c r="K42" s="19" t="s">
        <v>79</v>
      </c>
      <c r="L42" s="20"/>
    </row>
    <row r="43" s="1" customFormat="1" ht="21.75" customHeight="1" spans="2:12">
      <c r="B43" s="18">
        <v>35</v>
      </c>
      <c r="C43" s="19" t="s">
        <v>84</v>
      </c>
      <c r="D43" s="20"/>
      <c r="E43" s="19" t="s">
        <v>93</v>
      </c>
      <c r="F43" s="20"/>
      <c r="G43" s="21" t="s">
        <v>36</v>
      </c>
      <c r="H43" s="22">
        <v>67.0675</v>
      </c>
      <c r="I43" s="18" t="s">
        <v>37</v>
      </c>
      <c r="J43" s="21"/>
      <c r="K43" s="19" t="s">
        <v>79</v>
      </c>
      <c r="L43" s="20"/>
    </row>
    <row r="44" s="1" customFormat="1" ht="21" customHeight="1" spans="2:12">
      <c r="B44" s="18">
        <v>36</v>
      </c>
      <c r="C44" s="18" t="s">
        <v>84</v>
      </c>
      <c r="D44" s="18"/>
      <c r="E44" s="18" t="s">
        <v>94</v>
      </c>
      <c r="F44" s="18"/>
      <c r="G44" s="18" t="s">
        <v>36</v>
      </c>
      <c r="H44" s="22">
        <v>133.673</v>
      </c>
      <c r="I44" s="18" t="s">
        <v>37</v>
      </c>
      <c r="J44" s="18"/>
      <c r="K44" s="18" t="s">
        <v>79</v>
      </c>
      <c r="L44" s="18"/>
    </row>
    <row r="45" s="1" customFormat="1" ht="21" customHeight="1" spans="2:12">
      <c r="B45" s="18">
        <v>37</v>
      </c>
      <c r="C45" s="18" t="s">
        <v>84</v>
      </c>
      <c r="D45" s="18"/>
      <c r="E45" s="16" t="s">
        <v>95</v>
      </c>
      <c r="F45" s="16"/>
      <c r="G45" s="18" t="s">
        <v>36</v>
      </c>
      <c r="H45" s="22">
        <v>80</v>
      </c>
      <c r="I45" s="18" t="s">
        <v>37</v>
      </c>
      <c r="J45" s="18"/>
      <c r="K45" s="18" t="s">
        <v>79</v>
      </c>
      <c r="L45" s="18"/>
    </row>
    <row r="46" s="1" customFormat="1" ht="21" customHeight="1" spans="2:12">
      <c r="B46" s="18">
        <v>38</v>
      </c>
      <c r="C46" s="18" t="s">
        <v>84</v>
      </c>
      <c r="D46" s="18"/>
      <c r="E46" s="16" t="s">
        <v>96</v>
      </c>
      <c r="F46" s="16"/>
      <c r="G46" s="18" t="s">
        <v>36</v>
      </c>
      <c r="H46" s="22">
        <v>80</v>
      </c>
      <c r="I46" s="18" t="s">
        <v>37</v>
      </c>
      <c r="J46" s="18"/>
      <c r="K46" s="18" t="s">
        <v>79</v>
      </c>
      <c r="L46" s="18"/>
    </row>
    <row r="47" s="1" customFormat="1" ht="21" customHeight="1" spans="2:12">
      <c r="B47" s="18">
        <v>39</v>
      </c>
      <c r="C47" s="18" t="s">
        <v>84</v>
      </c>
      <c r="D47" s="18"/>
      <c r="E47" s="16" t="s">
        <v>89</v>
      </c>
      <c r="F47" s="16"/>
      <c r="G47" s="18" t="s">
        <v>36</v>
      </c>
      <c r="H47" s="22">
        <v>96</v>
      </c>
      <c r="I47" s="18" t="s">
        <v>37</v>
      </c>
      <c r="J47" s="18"/>
      <c r="K47" s="18" t="s">
        <v>79</v>
      </c>
      <c r="L47" s="18"/>
    </row>
    <row r="48" ht="20" customHeight="1" spans="2:1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20" customHeight="1" spans="2:12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</sheetData>
  <mergeCells count="127">
    <mergeCell ref="I2:L2"/>
    <mergeCell ref="I3:J3"/>
    <mergeCell ref="I4:J4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C12:D12"/>
    <mergeCell ref="E12:F12"/>
    <mergeCell ref="K12:L12"/>
    <mergeCell ref="C13:D13"/>
    <mergeCell ref="E13:F13"/>
    <mergeCell ref="K13:L13"/>
    <mergeCell ref="C14:D14"/>
    <mergeCell ref="E14:F14"/>
    <mergeCell ref="K14:L14"/>
    <mergeCell ref="C15:D15"/>
    <mergeCell ref="E15:F15"/>
    <mergeCell ref="K15:L15"/>
    <mergeCell ref="C16:D16"/>
    <mergeCell ref="E16:F16"/>
    <mergeCell ref="K16:L16"/>
    <mergeCell ref="C17:D17"/>
    <mergeCell ref="E17:F17"/>
    <mergeCell ref="K17:L17"/>
    <mergeCell ref="C18:D18"/>
    <mergeCell ref="E18:F18"/>
    <mergeCell ref="K18:L18"/>
    <mergeCell ref="C19:D19"/>
    <mergeCell ref="E19:F19"/>
    <mergeCell ref="K19:L19"/>
    <mergeCell ref="C20:D20"/>
    <mergeCell ref="E20:F20"/>
    <mergeCell ref="K20:L20"/>
    <mergeCell ref="C21:D21"/>
    <mergeCell ref="E21:F21"/>
    <mergeCell ref="K21:L21"/>
    <mergeCell ref="C22:D22"/>
    <mergeCell ref="E22:F22"/>
    <mergeCell ref="K22:L22"/>
    <mergeCell ref="C23:D23"/>
    <mergeCell ref="E23:F23"/>
    <mergeCell ref="K23:L23"/>
    <mergeCell ref="C24:D24"/>
    <mergeCell ref="E24:F24"/>
    <mergeCell ref="K24:L24"/>
    <mergeCell ref="C25:D25"/>
    <mergeCell ref="E25:F25"/>
    <mergeCell ref="K25:L25"/>
    <mergeCell ref="C26:D26"/>
    <mergeCell ref="E26:F26"/>
    <mergeCell ref="K26:L26"/>
    <mergeCell ref="C27:D27"/>
    <mergeCell ref="E27:F27"/>
    <mergeCell ref="K27:L27"/>
    <mergeCell ref="C28:D28"/>
    <mergeCell ref="E28:F28"/>
    <mergeCell ref="K28:L28"/>
    <mergeCell ref="C29:D29"/>
    <mergeCell ref="E29:F29"/>
    <mergeCell ref="K29:L29"/>
    <mergeCell ref="C30:D30"/>
    <mergeCell ref="E30:F30"/>
    <mergeCell ref="K30:L30"/>
    <mergeCell ref="C31:D31"/>
    <mergeCell ref="E31:F31"/>
    <mergeCell ref="K31:L31"/>
    <mergeCell ref="C32:D32"/>
    <mergeCell ref="E32:F32"/>
    <mergeCell ref="K32:L32"/>
    <mergeCell ref="C33:D33"/>
    <mergeCell ref="E33:F33"/>
    <mergeCell ref="K33:L33"/>
    <mergeCell ref="C34:D34"/>
    <mergeCell ref="E34:F34"/>
    <mergeCell ref="K34:L34"/>
    <mergeCell ref="C35:D35"/>
    <mergeCell ref="E35:F35"/>
    <mergeCell ref="K35:L35"/>
    <mergeCell ref="C36:D36"/>
    <mergeCell ref="E36:F36"/>
    <mergeCell ref="K36:L36"/>
    <mergeCell ref="C37:D37"/>
    <mergeCell ref="E37:F37"/>
    <mergeCell ref="K37:L37"/>
    <mergeCell ref="C38:D38"/>
    <mergeCell ref="E38:F38"/>
    <mergeCell ref="K38:L38"/>
    <mergeCell ref="C39:D39"/>
    <mergeCell ref="E39:F39"/>
    <mergeCell ref="K39:L39"/>
    <mergeCell ref="C40:D40"/>
    <mergeCell ref="E40:F40"/>
    <mergeCell ref="K40:L40"/>
    <mergeCell ref="C41:D41"/>
    <mergeCell ref="E41:F41"/>
    <mergeCell ref="K41:L41"/>
    <mergeCell ref="C42:D42"/>
    <mergeCell ref="E42:F42"/>
    <mergeCell ref="K42:L42"/>
    <mergeCell ref="C43:D43"/>
    <mergeCell ref="E43:F43"/>
    <mergeCell ref="K43:L43"/>
    <mergeCell ref="C44:D44"/>
    <mergeCell ref="E44:F44"/>
    <mergeCell ref="K44:L44"/>
    <mergeCell ref="C45:D45"/>
    <mergeCell ref="E45:F45"/>
    <mergeCell ref="K45:L45"/>
    <mergeCell ref="C46:D46"/>
    <mergeCell ref="E46:F46"/>
    <mergeCell ref="K46:L46"/>
    <mergeCell ref="C47:D47"/>
    <mergeCell ref="E47:F47"/>
    <mergeCell ref="K47:L47"/>
    <mergeCell ref="H5:H6"/>
    <mergeCell ref="I5:L6"/>
    <mergeCell ref="B2:G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8"/>
  <sheetViews>
    <sheetView workbookViewId="0">
      <selection activeCell="A1" sqref="A1"/>
    </sheetView>
  </sheetViews>
  <sheetFormatPr defaultColWidth="8.66666666666667" defaultRowHeight="14" customHeight="1"/>
  <sheetData>
    <row r="1" customHeight="1" spans="1:12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</row>
    <row r="2" ht="20" customHeight="1" spans="1:12">
      <c r="A2" s="1"/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7"/>
    </row>
    <row r="3" ht="20" customHeight="1" spans="1:12">
      <c r="A3" s="1"/>
      <c r="B3" s="3"/>
      <c r="C3" s="3"/>
      <c r="D3" s="3"/>
      <c r="E3" s="3"/>
      <c r="F3" s="3"/>
      <c r="G3" s="3"/>
      <c r="H3" s="4" t="s">
        <v>2</v>
      </c>
      <c r="I3" s="5" t="s">
        <v>3</v>
      </c>
      <c r="J3" s="7"/>
      <c r="K3" s="3" t="s">
        <v>4</v>
      </c>
      <c r="L3" s="3" t="s">
        <v>5</v>
      </c>
    </row>
    <row r="4" ht="20" customHeight="1" spans="1:12">
      <c r="A4" s="1"/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9"/>
      <c r="K4" s="3" t="s">
        <v>10</v>
      </c>
      <c r="L4" s="10" t="s">
        <v>11</v>
      </c>
    </row>
    <row r="5" ht="20" customHeight="1" spans="1:12">
      <c r="A5" s="1"/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3" t="s">
        <v>108</v>
      </c>
      <c r="J5" s="3"/>
      <c r="K5" s="3"/>
      <c r="L5" s="3"/>
    </row>
    <row r="6" ht="20" customHeight="1" spans="1:12">
      <c r="A6" s="1"/>
      <c r="B6" s="3" t="s">
        <v>16</v>
      </c>
      <c r="C6" s="3"/>
      <c r="D6" s="3"/>
      <c r="E6" s="3" t="s">
        <v>17</v>
      </c>
      <c r="F6" s="3"/>
      <c r="G6" s="3"/>
      <c r="H6" s="4"/>
      <c r="I6" s="3"/>
      <c r="J6" s="3"/>
      <c r="K6" s="3"/>
      <c r="L6" s="3"/>
    </row>
    <row r="7" ht="20" customHeight="1" spans="1:12">
      <c r="A7" s="1"/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13" t="s">
        <v>22</v>
      </c>
      <c r="J7" s="11" t="s">
        <v>23</v>
      </c>
      <c r="K7" s="14" t="s">
        <v>109</v>
      </c>
      <c r="L7" s="15"/>
    </row>
    <row r="8" ht="20" customHeight="1" spans="1:12">
      <c r="A8" s="1"/>
      <c r="B8" s="16" t="s">
        <v>102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31</v>
      </c>
      <c r="J8" s="16" t="s">
        <v>103</v>
      </c>
      <c r="K8" s="16" t="s">
        <v>33</v>
      </c>
      <c r="L8" s="17"/>
    </row>
    <row r="9" ht="20" customHeight="1" spans="1:12">
      <c r="A9" s="24"/>
      <c r="B9" s="18">
        <v>1</v>
      </c>
      <c r="C9" s="19" t="s">
        <v>80</v>
      </c>
      <c r="D9" s="20"/>
      <c r="E9" s="19" t="s">
        <v>81</v>
      </c>
      <c r="F9" s="20"/>
      <c r="G9" s="21" t="s">
        <v>36</v>
      </c>
      <c r="H9" s="22">
        <v>48563.892</v>
      </c>
      <c r="I9" s="18" t="s">
        <v>37</v>
      </c>
      <c r="J9" s="21"/>
      <c r="K9" s="19" t="s">
        <v>83</v>
      </c>
      <c r="L9" s="20"/>
    </row>
    <row r="10" ht="20" customHeight="1" spans="1:12">
      <c r="A10" s="24"/>
      <c r="B10" s="18">
        <v>2</v>
      </c>
      <c r="C10" s="19" t="s">
        <v>84</v>
      </c>
      <c r="D10" s="20"/>
      <c r="E10" s="19" t="s">
        <v>85</v>
      </c>
      <c r="F10" s="20"/>
      <c r="G10" s="21" t="s">
        <v>36</v>
      </c>
      <c r="H10" s="22">
        <v>26389.6235</v>
      </c>
      <c r="I10" s="18" t="s">
        <v>37</v>
      </c>
      <c r="J10" s="21"/>
      <c r="K10" s="19" t="s">
        <v>79</v>
      </c>
      <c r="L10" s="20"/>
    </row>
    <row r="11" ht="20" customHeight="1" spans="1:12">
      <c r="A11" s="24"/>
      <c r="B11" s="18">
        <v>3</v>
      </c>
      <c r="C11" s="19" t="s">
        <v>84</v>
      </c>
      <c r="D11" s="20"/>
      <c r="E11" s="19" t="s">
        <v>87</v>
      </c>
      <c r="F11" s="20"/>
      <c r="G11" s="21" t="s">
        <v>36</v>
      </c>
      <c r="H11" s="22">
        <v>22872.772</v>
      </c>
      <c r="I11" s="18" t="s">
        <v>37</v>
      </c>
      <c r="J11" s="21"/>
      <c r="K11" s="19" t="s">
        <v>79</v>
      </c>
      <c r="L11" s="20"/>
    </row>
    <row r="12" ht="20" customHeight="1" spans="1:12">
      <c r="A12" s="1"/>
      <c r="B12" s="18">
        <v>4</v>
      </c>
      <c r="C12" s="19" t="s">
        <v>84</v>
      </c>
      <c r="D12" s="20"/>
      <c r="E12" s="19" t="s">
        <v>94</v>
      </c>
      <c r="F12" s="20"/>
      <c r="G12" s="21" t="s">
        <v>36</v>
      </c>
      <c r="H12" s="22">
        <v>151</v>
      </c>
      <c r="I12" s="18" t="s">
        <v>37</v>
      </c>
      <c r="J12" s="21"/>
      <c r="K12" s="19" t="s">
        <v>79</v>
      </c>
      <c r="L12" s="20"/>
    </row>
    <row r="13" ht="20" customHeight="1" spans="1:12">
      <c r="A13" s="1"/>
      <c r="B13" s="18">
        <v>5</v>
      </c>
      <c r="C13" s="19" t="s">
        <v>84</v>
      </c>
      <c r="D13" s="20"/>
      <c r="E13" s="19" t="s">
        <v>89</v>
      </c>
      <c r="F13" s="20"/>
      <c r="G13" s="21" t="s">
        <v>36</v>
      </c>
      <c r="H13" s="22">
        <v>3926.0315</v>
      </c>
      <c r="I13" s="18" t="s">
        <v>37</v>
      </c>
      <c r="J13" s="21"/>
      <c r="K13" s="19" t="s">
        <v>79</v>
      </c>
      <c r="L13" s="20"/>
    </row>
    <row r="14" ht="20" customHeight="1" spans="1:12">
      <c r="A14" s="1"/>
      <c r="B14" s="18">
        <v>6</v>
      </c>
      <c r="C14" s="19" t="s">
        <v>84</v>
      </c>
      <c r="D14" s="20"/>
      <c r="E14" s="18" t="s">
        <v>110</v>
      </c>
      <c r="F14" s="18"/>
      <c r="G14" s="21" t="s">
        <v>36</v>
      </c>
      <c r="H14" s="22">
        <v>1783.25</v>
      </c>
      <c r="I14" s="18" t="s">
        <v>37</v>
      </c>
      <c r="J14" s="25"/>
      <c r="K14" s="19" t="s">
        <v>79</v>
      </c>
      <c r="L14" s="20"/>
    </row>
    <row r="15" ht="20" customHeight="1" spans="1:12">
      <c r="A15" s="1"/>
      <c r="B15" s="18">
        <v>7</v>
      </c>
      <c r="C15" s="19" t="s">
        <v>97</v>
      </c>
      <c r="D15" s="20"/>
      <c r="E15" s="19" t="s">
        <v>98</v>
      </c>
      <c r="F15" s="20"/>
      <c r="G15" s="21" t="s">
        <v>36</v>
      </c>
      <c r="H15" s="22">
        <v>1387.5815</v>
      </c>
      <c r="I15" s="18" t="s">
        <v>37</v>
      </c>
      <c r="J15" s="21"/>
      <c r="K15" s="19"/>
      <c r="L15" s="20"/>
    </row>
    <row r="16" ht="20" customHeight="1" spans="1:12">
      <c r="A16" s="1"/>
      <c r="B16" s="18">
        <v>8</v>
      </c>
      <c r="C16" s="19" t="s">
        <v>99</v>
      </c>
      <c r="D16" s="20"/>
      <c r="E16" s="19" t="s">
        <v>100</v>
      </c>
      <c r="F16" s="20"/>
      <c r="G16" s="21" t="s">
        <v>101</v>
      </c>
      <c r="H16" s="22">
        <v>1220.8745</v>
      </c>
      <c r="I16" s="18" t="s">
        <v>37</v>
      </c>
      <c r="J16" s="21"/>
      <c r="K16" s="19" t="s">
        <v>111</v>
      </c>
      <c r="L16" s="20"/>
    </row>
    <row r="17" customHeight="1" spans="1:12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</row>
    <row r="18" customHeight="1" spans="1:12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</row>
  </sheetData>
  <mergeCells count="34">
    <mergeCell ref="I2:L2"/>
    <mergeCell ref="I3:J3"/>
    <mergeCell ref="I4:J4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C12:D12"/>
    <mergeCell ref="E12:F12"/>
    <mergeCell ref="K12:L12"/>
    <mergeCell ref="C13:D13"/>
    <mergeCell ref="E13:F13"/>
    <mergeCell ref="K13:L13"/>
    <mergeCell ref="C14:D14"/>
    <mergeCell ref="E14:F14"/>
    <mergeCell ref="K14:L14"/>
    <mergeCell ref="C15:D15"/>
    <mergeCell ref="E15:F15"/>
    <mergeCell ref="K15:L15"/>
    <mergeCell ref="C16:D16"/>
    <mergeCell ref="E16:F16"/>
    <mergeCell ref="K16:L16"/>
    <mergeCell ref="H5:H6"/>
    <mergeCell ref="B2:G3"/>
    <mergeCell ref="I5:L6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1"/>
  <sheetViews>
    <sheetView workbookViewId="0">
      <selection activeCell="A1" sqref="A1"/>
    </sheetView>
  </sheetViews>
  <sheetFormatPr defaultColWidth="9" defaultRowHeight="14" customHeight="1"/>
  <sheetData>
    <row r="1" customHeight="1" spans="1:13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</row>
    <row r="2" ht="20" customHeight="1" spans="1:13">
      <c r="A2" s="1"/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7"/>
    </row>
    <row r="3" ht="20" customHeight="1" spans="1:13">
      <c r="A3" s="1"/>
      <c r="B3" s="3"/>
      <c r="C3" s="3"/>
      <c r="D3" s="3"/>
      <c r="E3" s="3"/>
      <c r="F3" s="3"/>
      <c r="G3" s="3"/>
      <c r="H3" s="4" t="s">
        <v>2</v>
      </c>
      <c r="I3" s="5" t="s">
        <v>3</v>
      </c>
      <c r="J3" s="7"/>
      <c r="K3" s="3" t="s">
        <v>4</v>
      </c>
      <c r="L3" s="3" t="s">
        <v>5</v>
      </c>
    </row>
    <row r="4" ht="20" customHeight="1" spans="1:13">
      <c r="A4" s="1"/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112</v>
      </c>
      <c r="J4" s="9"/>
      <c r="K4" s="3" t="s">
        <v>10</v>
      </c>
      <c r="L4" s="10" t="s">
        <v>11</v>
      </c>
    </row>
    <row r="5" ht="20" customHeight="1" spans="1:13">
      <c r="A5" s="1"/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3" t="s">
        <v>113</v>
      </c>
      <c r="J5" s="3"/>
      <c r="K5" s="3"/>
      <c r="L5" s="3"/>
    </row>
    <row r="6" ht="20" customHeight="1" spans="1:13">
      <c r="A6" s="1"/>
      <c r="B6" s="3" t="s">
        <v>16</v>
      </c>
      <c r="C6" s="3"/>
      <c r="D6" s="3"/>
      <c r="E6" s="3" t="s">
        <v>17</v>
      </c>
      <c r="F6" s="3"/>
      <c r="G6" s="3"/>
      <c r="H6" s="4"/>
      <c r="I6" s="3"/>
      <c r="J6" s="3"/>
      <c r="K6" s="3"/>
      <c r="L6" s="3"/>
    </row>
    <row r="7" ht="20" customHeight="1" spans="1:13">
      <c r="A7" s="1"/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13" t="s">
        <v>22</v>
      </c>
      <c r="J7" s="11" t="s">
        <v>23</v>
      </c>
      <c r="K7" s="14" t="s">
        <v>24</v>
      </c>
      <c r="L7" s="15"/>
    </row>
    <row r="8" ht="20" customHeight="1" spans="1:13">
      <c r="A8" s="1"/>
      <c r="B8" s="16" t="s">
        <v>102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31</v>
      </c>
      <c r="J8" s="16" t="s">
        <v>103</v>
      </c>
      <c r="K8" s="16" t="s">
        <v>33</v>
      </c>
      <c r="L8" s="17"/>
    </row>
    <row r="9" ht="20" customHeight="1" spans="1:13">
      <c r="A9" s="1"/>
      <c r="B9" s="18">
        <v>1</v>
      </c>
      <c r="C9" s="19" t="s">
        <v>34</v>
      </c>
      <c r="D9" s="20"/>
      <c r="E9" s="19" t="s">
        <v>35</v>
      </c>
      <c r="F9" s="20"/>
      <c r="G9" s="21" t="s">
        <v>36</v>
      </c>
      <c r="H9" s="22">
        <v>2403</v>
      </c>
      <c r="I9" s="18" t="s">
        <v>37</v>
      </c>
      <c r="J9" s="21"/>
      <c r="K9" s="19" t="s">
        <v>114</v>
      </c>
      <c r="L9" s="20"/>
    </row>
    <row r="10" ht="20" customHeight="1" spans="1:13">
      <c r="B10" s="18">
        <v>2</v>
      </c>
      <c r="C10" s="19" t="s">
        <v>34</v>
      </c>
      <c r="D10" s="20"/>
      <c r="E10" s="19" t="s">
        <v>40</v>
      </c>
      <c r="F10" s="20"/>
      <c r="G10" s="21" t="s">
        <v>36</v>
      </c>
      <c r="H10" s="22">
        <v>175</v>
      </c>
      <c r="I10" s="18" t="s">
        <v>37</v>
      </c>
      <c r="J10" s="21"/>
      <c r="K10" s="19" t="s">
        <v>114</v>
      </c>
      <c r="L10" s="20"/>
      <c r="M10" s="23"/>
    </row>
    <row r="11" ht="27.5" customHeight="1" spans="1:13">
      <c r="B11" s="18">
        <v>3</v>
      </c>
      <c r="C11" s="19" t="s">
        <v>34</v>
      </c>
      <c r="D11" s="20"/>
      <c r="E11" s="19" t="s">
        <v>41</v>
      </c>
      <c r="F11" s="20"/>
      <c r="G11" s="21" t="s">
        <v>36</v>
      </c>
      <c r="H11" s="22">
        <f>3*55+3*55+3*60+3*75</f>
        <v>735</v>
      </c>
      <c r="I11" s="18" t="s">
        <v>37</v>
      </c>
      <c r="J11" s="21"/>
      <c r="K11" s="19" t="s">
        <v>42</v>
      </c>
      <c r="L11" s="20"/>
    </row>
  </sheetData>
  <mergeCells count="19">
    <mergeCell ref="I2:L2"/>
    <mergeCell ref="I3:J3"/>
    <mergeCell ref="I4:J4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H5:H6"/>
    <mergeCell ref="B2:G3"/>
    <mergeCell ref="I5:L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电缆清单汇总</vt:lpstr>
      <vt:lpstr>生物质低压电缆</vt:lpstr>
      <vt:lpstr>生物质自控电缆</vt:lpstr>
      <vt:lpstr>10kV高压电缆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朗坤余巍工作手机</cp:lastModifiedBy>
  <dcterms:created xsi:type="dcterms:W3CDTF">2006-09-16T00:00:00Z</dcterms:created>
  <dcterms:modified xsi:type="dcterms:W3CDTF">2026-05-21T08:21:45Z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CFD2FADA95544D12B2278050EADBF2A3_12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